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120" yWindow="465" windowWidth="15120" windowHeight="7650" tabRatio="575" firstSheet="1" activeTab="1"/>
  </bookViews>
  <sheets>
    <sheet name="38_лот_(льготники)-2" sheetId="3" state="hidden" r:id="rId1"/>
    <sheet name="38_лот_(льготники)-ЮгоЗапад (2" sheetId="7" r:id="rId2"/>
    <sheet name="38_лот_(льготники)-ЮгоЗапад" sheetId="5" r:id="rId3"/>
    <sheet name="38_лот_(льготники)" sheetId="2" state="hidden" r:id="rId4"/>
  </sheets>
  <definedNames>
    <definedName name="_xlnm._FilterDatabase" localSheetId="3" hidden="1">'38_лот_(льготники)'!$A$2:$AW$2</definedName>
    <definedName name="_xlnm._FilterDatabase" localSheetId="0" hidden="1">'38_лот_(льготники)-2'!$A$2:$BL$2</definedName>
    <definedName name="_xlnm._FilterDatabase" localSheetId="2" hidden="1">'38_лот_(льготники)-ЮгоЗапад'!$A$2:$BL$2</definedName>
    <definedName name="_xlnm._FilterDatabase" localSheetId="1" hidden="1">'38_лот_(льготники)-ЮгоЗапад (2'!$A$2:$BM$54</definedName>
    <definedName name="_xlnm.Print_Titles" localSheetId="3">'38_лот_(льготники)'!$2:$2</definedName>
    <definedName name="_xlnm.Print_Titles" localSheetId="0">'38_лот_(льготники)-2'!$2:$2</definedName>
    <definedName name="_xlnm.Print_Titles" localSheetId="2">'38_лот_(льготники)-ЮгоЗапад'!$2:$2</definedName>
    <definedName name="_xlnm.Print_Titles" localSheetId="1">'38_лот_(льготники)-ЮгоЗапад (2'!$2:$2</definedName>
    <definedName name="_xlnm.Print_Area" localSheetId="3">'38_лот_(льготники)'!$A$1:$AW$40</definedName>
    <definedName name="_xlnm.Print_Area" localSheetId="0">'38_лот_(льготники)-2'!$A$1:$BL$72</definedName>
    <definedName name="_xlnm.Print_Area" localSheetId="2">'38_лот_(льготники)-ЮгоЗапад'!$A$1:$BL$42</definedName>
    <definedName name="_xlnm.Print_Area" localSheetId="1">'38_лот_(льготники)-ЮгоЗапад (2'!$A$1:$BM$58</definedName>
  </definedNames>
  <calcPr calcId="145621"/>
</workbook>
</file>

<file path=xl/calcChain.xml><?xml version="1.0" encoding="utf-8"?>
<calcChain xmlns="http://schemas.openxmlformats.org/spreadsheetml/2006/main">
  <c r="AN56" i="7" l="1"/>
  <c r="AO56" i="7"/>
  <c r="AP56" i="7"/>
  <c r="AQ56" i="7"/>
  <c r="AM56" i="7"/>
  <c r="AR20" i="7"/>
  <c r="AR18" i="7"/>
  <c r="AR17" i="7"/>
  <c r="AR16" i="7"/>
  <c r="AR15" i="7"/>
  <c r="AR14" i="7"/>
  <c r="AR13" i="7"/>
  <c r="AR12" i="7"/>
  <c r="AR11" i="7"/>
  <c r="AR10" i="7"/>
  <c r="AR9" i="7"/>
  <c r="AR8" i="7"/>
  <c r="AR7" i="7"/>
  <c r="AR6" i="7"/>
  <c r="AU32" i="7" s="1"/>
  <c r="AR5" i="7"/>
  <c r="AK5" i="7" s="1"/>
  <c r="AK25" i="7" s="1"/>
  <c r="AR4" i="7"/>
  <c r="AK4" i="7" s="1"/>
  <c r="AK27" i="7" s="1"/>
  <c r="BI56" i="7"/>
  <c r="BF56" i="7"/>
  <c r="BC56" i="7"/>
  <c r="AZ56" i="7"/>
  <c r="AW56" i="7"/>
  <c r="AT56" i="7"/>
  <c r="BK16" i="7"/>
  <c r="AJ16" i="7"/>
  <c r="AK16" i="7" s="1"/>
  <c r="AP54" i="7"/>
  <c r="AL54" i="7"/>
  <c r="BK53" i="7"/>
  <c r="BN53" i="7" s="1"/>
  <c r="BK52" i="7"/>
  <c r="BN52" i="7" s="1"/>
  <c r="BK51" i="7"/>
  <c r="BN51" i="7" s="1"/>
  <c r="BK7" i="7"/>
  <c r="AQ7" i="7"/>
  <c r="AN7" i="7"/>
  <c r="AM7" i="7"/>
  <c r="BK15" i="7"/>
  <c r="AJ15" i="7"/>
  <c r="AK15" i="7" s="1"/>
  <c r="AP48" i="7"/>
  <c r="AL48" i="7"/>
  <c r="BK14" i="7"/>
  <c r="AJ14" i="7"/>
  <c r="AK14" i="7" s="1"/>
  <c r="AP46" i="7"/>
  <c r="AL46" i="7"/>
  <c r="BK13" i="7"/>
  <c r="AJ13" i="7"/>
  <c r="AK13" i="7" s="1"/>
  <c r="AP44" i="7"/>
  <c r="AL44" i="7"/>
  <c r="BK12" i="7"/>
  <c r="AJ12" i="7"/>
  <c r="AK12" i="7" s="1"/>
  <c r="AP42" i="7"/>
  <c r="AL42" i="7"/>
  <c r="BK41" i="7"/>
  <c r="BN41" i="7" s="1"/>
  <c r="BK40" i="7"/>
  <c r="BN40" i="7" s="1"/>
  <c r="BK18" i="7"/>
  <c r="AJ18" i="7"/>
  <c r="AK18" i="7" s="1"/>
  <c r="BK17" i="7"/>
  <c r="AJ17" i="7"/>
  <c r="AK17" i="7" s="1"/>
  <c r="AP37" i="7"/>
  <c r="AL37" i="7"/>
  <c r="BK36" i="7"/>
  <c r="BN36" i="7" s="1"/>
  <c r="BK35" i="7"/>
  <c r="BN35" i="7" s="1"/>
  <c r="BK34" i="7"/>
  <c r="BN34" i="7" s="1"/>
  <c r="BK6" i="7"/>
  <c r="AQ32" i="7"/>
  <c r="AP32" i="7"/>
  <c r="AN32" i="7"/>
  <c r="AM32" i="7"/>
  <c r="AL32" i="7"/>
  <c r="BK11" i="7"/>
  <c r="AJ11" i="7"/>
  <c r="AK11" i="7" s="1"/>
  <c r="AP30" i="7"/>
  <c r="AL30" i="7"/>
  <c r="BK10" i="7"/>
  <c r="AJ10" i="7"/>
  <c r="AK10" i="7" s="1"/>
  <c r="BK4" i="7"/>
  <c r="AP27" i="7"/>
  <c r="AL27" i="7"/>
  <c r="BK5" i="7"/>
  <c r="AQ25" i="7"/>
  <c r="AP25" i="7"/>
  <c r="AN25" i="7"/>
  <c r="AM25" i="7"/>
  <c r="AL25" i="7"/>
  <c r="BK9" i="7"/>
  <c r="AJ9" i="7"/>
  <c r="AK9" i="7" s="1"/>
  <c r="AQ9" i="7" s="1"/>
  <c r="AQ23" i="7" s="1"/>
  <c r="AP23" i="7"/>
  <c r="AL23" i="7"/>
  <c r="BK8" i="7"/>
  <c r="AJ8" i="7"/>
  <c r="AK8" i="7" s="1"/>
  <c r="AP21" i="7"/>
  <c r="AL21" i="7"/>
  <c r="BK20" i="7"/>
  <c r="AJ20" i="7"/>
  <c r="AK20" i="7" s="1"/>
  <c r="AQ20" i="7" s="1"/>
  <c r="AQ3" i="7" s="1"/>
  <c r="AP3" i="7"/>
  <c r="AL3" i="7"/>
  <c r="AR56" i="7" l="1"/>
  <c r="AU25" i="7"/>
  <c r="BK25" i="7" s="1"/>
  <c r="BA48" i="7"/>
  <c r="BA56" i="7" s="1"/>
  <c r="AL56" i="7"/>
  <c r="AQ14" i="7"/>
  <c r="AQ46" i="7" s="1"/>
  <c r="AK46" i="7"/>
  <c r="AN14" i="7"/>
  <c r="AN46" i="7" s="1"/>
  <c r="AM14" i="7"/>
  <c r="BN4" i="7"/>
  <c r="BN5" i="7"/>
  <c r="AK23" i="7"/>
  <c r="AU27" i="7"/>
  <c r="AR25" i="7"/>
  <c r="BN6" i="7"/>
  <c r="AM12" i="7"/>
  <c r="AQ12" i="7"/>
  <c r="AQ42" i="7" s="1"/>
  <c r="AN12" i="7"/>
  <c r="AN42" i="7" s="1"/>
  <c r="AK42" i="7"/>
  <c r="AN18" i="7"/>
  <c r="AM18" i="7"/>
  <c r="AQ18" i="7"/>
  <c r="AM8" i="7"/>
  <c r="AK21" i="7"/>
  <c r="AN8" i="7"/>
  <c r="AN21" i="7" s="1"/>
  <c r="AQ8" i="7"/>
  <c r="AQ21" i="7" s="1"/>
  <c r="AQ10" i="7"/>
  <c r="AQ27" i="7" s="1"/>
  <c r="AN10" i="7"/>
  <c r="AN27" i="7" s="1"/>
  <c r="AM10" i="7"/>
  <c r="AM15" i="7"/>
  <c r="AK48" i="7"/>
  <c r="AN15" i="7"/>
  <c r="AN48" i="7" s="1"/>
  <c r="AQ15" i="7"/>
  <c r="AQ48" i="7" s="1"/>
  <c r="AK44" i="7"/>
  <c r="AQ13" i="7"/>
  <c r="AQ44" i="7" s="1"/>
  <c r="AN13" i="7"/>
  <c r="AN44" i="7" s="1"/>
  <c r="AM13" i="7"/>
  <c r="BN7" i="7"/>
  <c r="AK30" i="7"/>
  <c r="AQ11" i="7"/>
  <c r="AQ30" i="7" s="1"/>
  <c r="AN11" i="7"/>
  <c r="AN30" i="7" s="1"/>
  <c r="AM11" i="7"/>
  <c r="BK32" i="7"/>
  <c r="AU56" i="7"/>
  <c r="AN16" i="7"/>
  <c r="AN54" i="7" s="1"/>
  <c r="AM16" i="7"/>
  <c r="AK54" i="7"/>
  <c r="AQ16" i="7"/>
  <c r="AQ54" i="7" s="1"/>
  <c r="AN17" i="7"/>
  <c r="AM17" i="7"/>
  <c r="AK37" i="7"/>
  <c r="AQ17" i="7"/>
  <c r="AM9" i="7"/>
  <c r="AM20" i="7"/>
  <c r="AN20" i="7"/>
  <c r="AN3" i="7" s="1"/>
  <c r="AK3" i="7"/>
  <c r="AN9" i="7"/>
  <c r="AN23" i="7" s="1"/>
  <c r="AK6" i="7"/>
  <c r="AK32" i="7" s="1"/>
  <c r="AR32" i="7"/>
  <c r="BN25" i="7" l="1"/>
  <c r="AN37" i="7"/>
  <c r="AQ37" i="7"/>
  <c r="AM46" i="7"/>
  <c r="AM30" i="7"/>
  <c r="AM3" i="7"/>
  <c r="AM23" i="7"/>
  <c r="AM44" i="7"/>
  <c r="AM48" i="7"/>
  <c r="AM21" i="7"/>
  <c r="AM54" i="7"/>
  <c r="AM42" i="7"/>
  <c r="AM27" i="7"/>
  <c r="AM37" i="7"/>
  <c r="AK56" i="7"/>
  <c r="BN32" i="7"/>
  <c r="BJ40" i="5"/>
  <c r="BI40" i="5"/>
  <c r="BF40" i="5"/>
  <c r="BC40" i="5"/>
  <c r="AZ40" i="5"/>
  <c r="AW40" i="5"/>
  <c r="AT40" i="5"/>
  <c r="AQ40" i="5"/>
  <c r="AP40" i="5"/>
  <c r="AO40" i="5"/>
  <c r="AN40" i="5"/>
  <c r="AM40" i="5"/>
  <c r="AK40" i="5"/>
  <c r="BH40" i="5"/>
  <c r="BE40" i="5"/>
  <c r="BB40" i="5"/>
  <c r="AY40" i="5"/>
  <c r="AV40" i="5"/>
  <c r="AS40" i="5"/>
  <c r="BJ39" i="5"/>
  <c r="AJ39" i="5"/>
  <c r="AK39" i="5" s="1"/>
  <c r="AO38" i="5"/>
  <c r="AL38" i="5"/>
  <c r="BJ37" i="5"/>
  <c r="BM37" i="5" s="1"/>
  <c r="BJ36" i="5"/>
  <c r="BM36" i="5" s="1"/>
  <c r="BJ35" i="5"/>
  <c r="BM35" i="5" s="1"/>
  <c r="BJ34" i="5"/>
  <c r="AP34" i="5"/>
  <c r="AN34" i="5"/>
  <c r="AM34" i="5"/>
  <c r="AQ34" i="5" s="1"/>
  <c r="AZ32" i="5" s="1"/>
  <c r="AJ34" i="5"/>
  <c r="BJ33" i="5"/>
  <c r="AJ33" i="5"/>
  <c r="AK33" i="5" s="1"/>
  <c r="AO32" i="5"/>
  <c r="AL32" i="5"/>
  <c r="BJ31" i="5"/>
  <c r="AJ31" i="5"/>
  <c r="AK31" i="5" s="1"/>
  <c r="AO30" i="5"/>
  <c r="AL30" i="5"/>
  <c r="AK30" i="5"/>
  <c r="BJ29" i="5"/>
  <c r="AJ29" i="5"/>
  <c r="AK29" i="5" s="1"/>
  <c r="AO28" i="5"/>
  <c r="AL28" i="5"/>
  <c r="BJ27" i="5"/>
  <c r="AJ27" i="5"/>
  <c r="AK27" i="5" s="1"/>
  <c r="AO26" i="5"/>
  <c r="AL26" i="5"/>
  <c r="BJ25" i="5"/>
  <c r="BM25" i="5" s="1"/>
  <c r="BJ24" i="5"/>
  <c r="BM24" i="5" s="1"/>
  <c r="BJ23" i="5"/>
  <c r="AJ23" i="5"/>
  <c r="AK23" i="5" s="1"/>
  <c r="BJ22" i="5"/>
  <c r="AJ22" i="5"/>
  <c r="AK22" i="5" s="1"/>
  <c r="AO21" i="5"/>
  <c r="AL21" i="5"/>
  <c r="BJ20" i="5"/>
  <c r="BM20" i="5" s="1"/>
  <c r="BJ19" i="5"/>
  <c r="BM19" i="5" s="1"/>
  <c r="BJ18" i="5"/>
  <c r="BM18" i="5" s="1"/>
  <c r="BJ17" i="5"/>
  <c r="AQ17" i="5"/>
  <c r="AK17" i="5"/>
  <c r="AJ17" i="5"/>
  <c r="AT16" i="5"/>
  <c r="BJ16" i="5" s="1"/>
  <c r="AQ16" i="5"/>
  <c r="AP16" i="5"/>
  <c r="AO16" i="5"/>
  <c r="AN16" i="5"/>
  <c r="AM16" i="5"/>
  <c r="AL16" i="5"/>
  <c r="AK16" i="5"/>
  <c r="BJ15" i="5"/>
  <c r="AJ15" i="5"/>
  <c r="AK15" i="5" s="1"/>
  <c r="AO14" i="5"/>
  <c r="AL14" i="5"/>
  <c r="BJ13" i="5"/>
  <c r="AJ13" i="5"/>
  <c r="AK13" i="5" s="1"/>
  <c r="BJ12" i="5"/>
  <c r="AQ12" i="5"/>
  <c r="AK12" i="5"/>
  <c r="AJ12" i="5"/>
  <c r="AT11" i="5"/>
  <c r="AO11" i="5"/>
  <c r="AL11" i="5"/>
  <c r="BJ10" i="5"/>
  <c r="AQ10" i="5"/>
  <c r="AK10" i="5"/>
  <c r="AJ10" i="5"/>
  <c r="AT9" i="5"/>
  <c r="AQ9" i="5"/>
  <c r="AP9" i="5"/>
  <c r="AO9" i="5"/>
  <c r="AN9" i="5"/>
  <c r="AM9" i="5"/>
  <c r="AL9" i="5"/>
  <c r="AK9" i="5"/>
  <c r="BJ8" i="5"/>
  <c r="AJ8" i="5"/>
  <c r="AK8" i="5" s="1"/>
  <c r="AO7" i="5"/>
  <c r="AL7" i="5"/>
  <c r="BJ6" i="5"/>
  <c r="AJ6" i="5"/>
  <c r="AK6" i="5" s="1"/>
  <c r="AO5" i="5"/>
  <c r="AL5" i="5"/>
  <c r="BJ4" i="5"/>
  <c r="AJ4" i="5"/>
  <c r="AK4" i="5" s="1"/>
  <c r="AO3" i="5"/>
  <c r="AL3" i="5"/>
  <c r="AL40" i="5"/>
  <c r="AX46" i="7" l="1"/>
  <c r="BK46" i="7" s="1"/>
  <c r="AR46" i="7"/>
  <c r="BN14" i="7"/>
  <c r="BG37" i="7"/>
  <c r="BG56" i="7" s="1"/>
  <c r="BN18" i="7"/>
  <c r="AR3" i="7"/>
  <c r="BJ3" i="7"/>
  <c r="BN20" i="7"/>
  <c r="BN15" i="7"/>
  <c r="AR48" i="7"/>
  <c r="AX48" i="7"/>
  <c r="BK48" i="7" s="1"/>
  <c r="AX44" i="7"/>
  <c r="BK44" i="7" s="1"/>
  <c r="AR44" i="7"/>
  <c r="BN13" i="7"/>
  <c r="BN16" i="7"/>
  <c r="AR54" i="7"/>
  <c r="AX54" i="7"/>
  <c r="BK54" i="7" s="1"/>
  <c r="AR23" i="7"/>
  <c r="AX23" i="7"/>
  <c r="BK23" i="7" s="1"/>
  <c r="BN9" i="7"/>
  <c r="BD37" i="7"/>
  <c r="AR37" i="7"/>
  <c r="BN17" i="7"/>
  <c r="AX21" i="7"/>
  <c r="AR21" i="7"/>
  <c r="BN8" i="7"/>
  <c r="AX27" i="7"/>
  <c r="BK27" i="7" s="1"/>
  <c r="AR27" i="7"/>
  <c r="BN10" i="7"/>
  <c r="AX42" i="7"/>
  <c r="BK42" i="7" s="1"/>
  <c r="AR42" i="7"/>
  <c r="BN12" i="7"/>
  <c r="AR30" i="7"/>
  <c r="AX30" i="7"/>
  <c r="BK30" i="7" s="1"/>
  <c r="BN11" i="7"/>
  <c r="BM10" i="5"/>
  <c r="BM12" i="5"/>
  <c r="BM16" i="5"/>
  <c r="BM17" i="5"/>
  <c r="AP4" i="5"/>
  <c r="AP3" i="5" s="1"/>
  <c r="AN4" i="5"/>
  <c r="AN3" i="5" s="1"/>
  <c r="AM4" i="5"/>
  <c r="AK3" i="5"/>
  <c r="AP6" i="5"/>
  <c r="AP5" i="5" s="1"/>
  <c r="AN6" i="5"/>
  <c r="AN5" i="5" s="1"/>
  <c r="AM6" i="5"/>
  <c r="AK5" i="5"/>
  <c r="AP8" i="5"/>
  <c r="AP7" i="5" s="1"/>
  <c r="AN8" i="5"/>
  <c r="AN7" i="5" s="1"/>
  <c r="AM8" i="5"/>
  <c r="AK7" i="5"/>
  <c r="AP13" i="5"/>
  <c r="AP11" i="5" s="1"/>
  <c r="AN13" i="5"/>
  <c r="AN11" i="5" s="1"/>
  <c r="AM13" i="5"/>
  <c r="AK11" i="5"/>
  <c r="AP15" i="5"/>
  <c r="AP14" i="5" s="1"/>
  <c r="AN15" i="5"/>
  <c r="AN14" i="5" s="1"/>
  <c r="AM15" i="5"/>
  <c r="AK14" i="5"/>
  <c r="BJ9" i="5"/>
  <c r="BM9" i="5" s="1"/>
  <c r="AP22" i="5"/>
  <c r="AN22" i="5"/>
  <c r="AM22" i="5"/>
  <c r="AK21" i="5"/>
  <c r="AP23" i="5"/>
  <c r="AN23" i="5"/>
  <c r="AM23" i="5"/>
  <c r="AQ23" i="5" s="1"/>
  <c r="BF21" i="5" s="1"/>
  <c r="BM23" i="5"/>
  <c r="AP27" i="5"/>
  <c r="AP26" i="5" s="1"/>
  <c r="AN27" i="5"/>
  <c r="AN26" i="5" s="1"/>
  <c r="AM27" i="5"/>
  <c r="AK26" i="5"/>
  <c r="AP29" i="5"/>
  <c r="AP28" i="5" s="1"/>
  <c r="AN29" i="5"/>
  <c r="AN28" i="5" s="1"/>
  <c r="AM29" i="5"/>
  <c r="AK28" i="5"/>
  <c r="AP31" i="5"/>
  <c r="AP30" i="5" s="1"/>
  <c r="AN31" i="5"/>
  <c r="AN30" i="5" s="1"/>
  <c r="AM31" i="5"/>
  <c r="AP33" i="5"/>
  <c r="AP32" i="5" s="1"/>
  <c r="AN33" i="5"/>
  <c r="AN32" i="5" s="1"/>
  <c r="AM33" i="5"/>
  <c r="AK32" i="5"/>
  <c r="BM34" i="5"/>
  <c r="AP39" i="5"/>
  <c r="AP38" i="5" s="1"/>
  <c r="AN39" i="5"/>
  <c r="AN38" i="5" s="1"/>
  <c r="AM39" i="5"/>
  <c r="AK38" i="5"/>
  <c r="AS70" i="3"/>
  <c r="AV70" i="3"/>
  <c r="AY70" i="3"/>
  <c r="BB70" i="3"/>
  <c r="BE70" i="3"/>
  <c r="BH70" i="3"/>
  <c r="BJ4" i="3"/>
  <c r="BJ6" i="3"/>
  <c r="BJ8" i="3"/>
  <c r="BJ10" i="3"/>
  <c r="BJ12" i="3"/>
  <c r="BJ14" i="3"/>
  <c r="BJ16" i="3"/>
  <c r="BJ17" i="3"/>
  <c r="BJ19" i="3"/>
  <c r="BJ21" i="3"/>
  <c r="BJ23" i="3"/>
  <c r="BJ25" i="3"/>
  <c r="BJ27" i="3"/>
  <c r="BJ28" i="3"/>
  <c r="BM28" i="3" s="1"/>
  <c r="BJ29" i="3"/>
  <c r="BM29" i="3" s="1"/>
  <c r="BJ30" i="3"/>
  <c r="BM30" i="3" s="1"/>
  <c r="BJ32" i="3"/>
  <c r="BJ33" i="3"/>
  <c r="BJ35" i="3"/>
  <c r="BJ36" i="3"/>
  <c r="BM36" i="3" s="1"/>
  <c r="BJ38" i="3"/>
  <c r="BJ39" i="3"/>
  <c r="BM39" i="3" s="1"/>
  <c r="BJ40" i="3"/>
  <c r="BM40" i="3" s="1"/>
  <c r="BJ42" i="3"/>
  <c r="BJ44" i="3"/>
  <c r="BJ45" i="3"/>
  <c r="BM45" i="3" s="1"/>
  <c r="BJ47" i="3"/>
  <c r="BJ49" i="3"/>
  <c r="BJ51" i="3"/>
  <c r="BJ53" i="3"/>
  <c r="BJ55" i="3"/>
  <c r="BJ57" i="3"/>
  <c r="BJ58" i="3"/>
  <c r="BJ59" i="3"/>
  <c r="BM59" i="3" s="1"/>
  <c r="BJ60" i="3"/>
  <c r="BM60" i="3" s="1"/>
  <c r="BJ61" i="3"/>
  <c r="BM61" i="3" s="1"/>
  <c r="BJ63" i="3"/>
  <c r="BJ64" i="3"/>
  <c r="BM64" i="3" s="1"/>
  <c r="BJ66" i="3"/>
  <c r="BJ67" i="3"/>
  <c r="BM67" i="3" s="1"/>
  <c r="BJ69" i="3"/>
  <c r="AL56" i="3"/>
  <c r="AO56" i="3"/>
  <c r="AL43" i="3"/>
  <c r="AO43" i="3"/>
  <c r="AO68" i="3"/>
  <c r="AL68" i="3"/>
  <c r="AJ69" i="3"/>
  <c r="AK69" i="3" s="1"/>
  <c r="AL65" i="3"/>
  <c r="AO65" i="3"/>
  <c r="AJ66" i="3"/>
  <c r="AK66" i="3" s="1"/>
  <c r="AL62" i="3"/>
  <c r="AO62" i="3"/>
  <c r="AJ63" i="3"/>
  <c r="AK63" i="3" s="1"/>
  <c r="AP58" i="3"/>
  <c r="AN58" i="3"/>
  <c r="AM58" i="3"/>
  <c r="AQ58" i="3" s="1"/>
  <c r="AZ56" i="3" s="1"/>
  <c r="AJ57" i="3"/>
  <c r="AK57" i="3" s="1"/>
  <c r="AJ58" i="3"/>
  <c r="AO54" i="3"/>
  <c r="AL54" i="3"/>
  <c r="AL52" i="3"/>
  <c r="AO52" i="3"/>
  <c r="AJ55" i="3"/>
  <c r="AK55" i="3" s="1"/>
  <c r="AP55" i="3" s="1"/>
  <c r="AP54" i="3" s="1"/>
  <c r="AJ53" i="3"/>
  <c r="AK53" i="3" s="1"/>
  <c r="AL50" i="3"/>
  <c r="AO50" i="3"/>
  <c r="AJ51" i="3"/>
  <c r="AK51" i="3" s="1"/>
  <c r="AL48" i="3"/>
  <c r="AO48" i="3"/>
  <c r="AJ49" i="3"/>
  <c r="AK49" i="3" s="1"/>
  <c r="AL46" i="3"/>
  <c r="AO46" i="3"/>
  <c r="AJ47" i="3"/>
  <c r="AK47" i="3" s="1"/>
  <c r="AJ44" i="3"/>
  <c r="AK44" i="3" s="1"/>
  <c r="AL41" i="3"/>
  <c r="AO41" i="3"/>
  <c r="AJ42" i="3"/>
  <c r="AK42" i="3" s="1"/>
  <c r="AP38" i="3"/>
  <c r="AN38" i="3"/>
  <c r="AM38" i="3"/>
  <c r="AQ38" i="3" s="1"/>
  <c r="AZ37" i="3" s="1"/>
  <c r="BN54" i="7" l="1"/>
  <c r="BN46" i="7"/>
  <c r="BN42" i="7"/>
  <c r="BJ56" i="7"/>
  <c r="BK3" i="7"/>
  <c r="BK37" i="7"/>
  <c r="BN37" i="7" s="1"/>
  <c r="BD56" i="7"/>
  <c r="BN27" i="7"/>
  <c r="BN30" i="7"/>
  <c r="BN23" i="7"/>
  <c r="BN48" i="7"/>
  <c r="AX56" i="7"/>
  <c r="BK21" i="7"/>
  <c r="BN21" i="7" s="1"/>
  <c r="BN44" i="7"/>
  <c r="AQ39" i="5"/>
  <c r="AM38" i="5"/>
  <c r="AQ33" i="5"/>
  <c r="AM32" i="5"/>
  <c r="AQ31" i="5"/>
  <c r="AM30" i="5"/>
  <c r="AQ29" i="5"/>
  <c r="AM28" i="5"/>
  <c r="AQ27" i="5"/>
  <c r="AM26" i="5"/>
  <c r="AQ22" i="5"/>
  <c r="AM21" i="5"/>
  <c r="AN21" i="5"/>
  <c r="AP21" i="5"/>
  <c r="AQ15" i="5"/>
  <c r="AM14" i="5"/>
  <c r="AQ13" i="5"/>
  <c r="AM11" i="5"/>
  <c r="AQ8" i="5"/>
  <c r="AM7" i="5"/>
  <c r="AQ6" i="5"/>
  <c r="AM5" i="5"/>
  <c r="AQ4" i="5"/>
  <c r="AM3" i="5"/>
  <c r="BJ37" i="3"/>
  <c r="AK41" i="3"/>
  <c r="AP42" i="3"/>
  <c r="AP41" i="3" s="1"/>
  <c r="AN42" i="3"/>
  <c r="AN41" i="3" s="1"/>
  <c r="AM42" i="3"/>
  <c r="AK43" i="3"/>
  <c r="AP44" i="3"/>
  <c r="AP43" i="3" s="1"/>
  <c r="AN44" i="3"/>
  <c r="AN43" i="3" s="1"/>
  <c r="AM44" i="3"/>
  <c r="AK46" i="3"/>
  <c r="AP47" i="3"/>
  <c r="AP46" i="3" s="1"/>
  <c r="AN47" i="3"/>
  <c r="AN46" i="3" s="1"/>
  <c r="AM47" i="3"/>
  <c r="AK48" i="3"/>
  <c r="AP49" i="3"/>
  <c r="AP48" i="3" s="1"/>
  <c r="AN49" i="3"/>
  <c r="AN48" i="3" s="1"/>
  <c r="AM49" i="3"/>
  <c r="AK50" i="3"/>
  <c r="AP51" i="3"/>
  <c r="AP50" i="3" s="1"/>
  <c r="AN51" i="3"/>
  <c r="AN50" i="3" s="1"/>
  <c r="AM51" i="3"/>
  <c r="AM53" i="3"/>
  <c r="AK52" i="3"/>
  <c r="AP53" i="3"/>
  <c r="AP52" i="3" s="1"/>
  <c r="AN53" i="3"/>
  <c r="AN52" i="3" s="1"/>
  <c r="AP57" i="3"/>
  <c r="AP56" i="3" s="1"/>
  <c r="AK56" i="3"/>
  <c r="AP63" i="3"/>
  <c r="AP62" i="3" s="1"/>
  <c r="AK62" i="3"/>
  <c r="AK65" i="3"/>
  <c r="AP66" i="3"/>
  <c r="AP65" i="3" s="1"/>
  <c r="AN66" i="3"/>
  <c r="AN65" i="3" s="1"/>
  <c r="AM66" i="3"/>
  <c r="AP69" i="3"/>
  <c r="AP68" i="3" s="1"/>
  <c r="AK68" i="3"/>
  <c r="BM58" i="3"/>
  <c r="BM38" i="3"/>
  <c r="AN69" i="3"/>
  <c r="AN68" i="3" s="1"/>
  <c r="AM69" i="3"/>
  <c r="AN63" i="3"/>
  <c r="AN62" i="3" s="1"/>
  <c r="AM63" i="3"/>
  <c r="AN57" i="3"/>
  <c r="AN56" i="3" s="1"/>
  <c r="AM57" i="3"/>
  <c r="AN55" i="3"/>
  <c r="AN54" i="3" s="1"/>
  <c r="AK54" i="3"/>
  <c r="AM55" i="3"/>
  <c r="AL37" i="3"/>
  <c r="AM37" i="3"/>
  <c r="AN37" i="3"/>
  <c r="AO37" i="3"/>
  <c r="AP37" i="3"/>
  <c r="AQ37" i="3"/>
  <c r="AK37" i="3"/>
  <c r="BK56" i="7" l="1"/>
  <c r="BN3" i="7"/>
  <c r="BN56" i="7" s="1"/>
  <c r="BI3" i="5"/>
  <c r="AQ3" i="5"/>
  <c r="BM4" i="5"/>
  <c r="AW5" i="5"/>
  <c r="BJ5" i="5" s="1"/>
  <c r="AQ5" i="5"/>
  <c r="BM6" i="5"/>
  <c r="AW7" i="5"/>
  <c r="BJ7" i="5" s="1"/>
  <c r="AQ7" i="5"/>
  <c r="BM8" i="5"/>
  <c r="AW11" i="5"/>
  <c r="BJ11" i="5" s="1"/>
  <c r="AQ11" i="5"/>
  <c r="BM13" i="5"/>
  <c r="AW14" i="5"/>
  <c r="BJ14" i="5" s="1"/>
  <c r="AQ14" i="5"/>
  <c r="BM15" i="5"/>
  <c r="BC21" i="5"/>
  <c r="AQ21" i="5"/>
  <c r="BM22" i="5"/>
  <c r="AW26" i="5"/>
  <c r="BJ26" i="5" s="1"/>
  <c r="AQ26" i="5"/>
  <c r="BM27" i="5"/>
  <c r="AW28" i="5"/>
  <c r="BJ28" i="5" s="1"/>
  <c r="AQ28" i="5"/>
  <c r="BM29" i="5"/>
  <c r="AW30" i="5"/>
  <c r="BJ30" i="5" s="1"/>
  <c r="AQ30" i="5"/>
  <c r="BM31" i="5"/>
  <c r="AW32" i="5"/>
  <c r="BJ32" i="5" s="1"/>
  <c r="AQ32" i="5"/>
  <c r="BM33" i="5"/>
  <c r="AW38" i="5"/>
  <c r="BJ38" i="5" s="1"/>
  <c r="AQ38" i="5"/>
  <c r="BM39" i="5"/>
  <c r="AQ57" i="3"/>
  <c r="AM56" i="3"/>
  <c r="AQ63" i="3"/>
  <c r="AM62" i="3"/>
  <c r="AQ66" i="3"/>
  <c r="AM65" i="3"/>
  <c r="AM52" i="3"/>
  <c r="AQ53" i="3"/>
  <c r="AM50" i="3"/>
  <c r="AQ51" i="3"/>
  <c r="AM48" i="3"/>
  <c r="AQ48" i="3" s="1"/>
  <c r="AQ49" i="3"/>
  <c r="AM46" i="3"/>
  <c r="AQ47" i="3"/>
  <c r="AM43" i="3"/>
  <c r="AQ44" i="3"/>
  <c r="AM41" i="3"/>
  <c r="AQ42" i="3"/>
  <c r="BM37" i="3"/>
  <c r="AM68" i="3"/>
  <c r="AQ69" i="3"/>
  <c r="AM54" i="3"/>
  <c r="AQ55" i="3"/>
  <c r="AJ38" i="3"/>
  <c r="AL34" i="3"/>
  <c r="AO34" i="3"/>
  <c r="AJ35" i="3"/>
  <c r="AK35" i="3" s="1"/>
  <c r="AL31" i="3"/>
  <c r="AO31" i="3"/>
  <c r="AJ33" i="3"/>
  <c r="AK33" i="3" s="1"/>
  <c r="AJ32" i="3"/>
  <c r="AK32" i="3" s="1"/>
  <c r="AO26" i="3"/>
  <c r="AJ27" i="3"/>
  <c r="AK27" i="3" s="1"/>
  <c r="AO24" i="3"/>
  <c r="AL24" i="3"/>
  <c r="AJ25" i="3"/>
  <c r="AK25" i="3" s="1"/>
  <c r="AL22" i="3"/>
  <c r="AO22" i="3"/>
  <c r="AJ23" i="3"/>
  <c r="AK23" i="3" s="1"/>
  <c r="AL20" i="3"/>
  <c r="AM20" i="3"/>
  <c r="AN20" i="3"/>
  <c r="AO20" i="3"/>
  <c r="AP20" i="3"/>
  <c r="AQ21" i="3"/>
  <c r="AJ21" i="3"/>
  <c r="AL18" i="3"/>
  <c r="AO18" i="3"/>
  <c r="AJ19" i="3"/>
  <c r="AK19" i="3" s="1"/>
  <c r="AL15" i="3"/>
  <c r="AO15" i="3"/>
  <c r="AQ16" i="3"/>
  <c r="AJ17" i="3"/>
  <c r="AK17" i="3" s="1"/>
  <c r="AJ16" i="3"/>
  <c r="AL13" i="3"/>
  <c r="AM13" i="3"/>
  <c r="AN13" i="3"/>
  <c r="AO13" i="3"/>
  <c r="AP13" i="3"/>
  <c r="AQ14" i="3"/>
  <c r="BM38" i="5" l="1"/>
  <c r="BM32" i="5"/>
  <c r="BM30" i="5"/>
  <c r="BM28" i="5"/>
  <c r="BM26" i="5"/>
  <c r="BJ21" i="5"/>
  <c r="BM21" i="5" s="1"/>
  <c r="BM14" i="5"/>
  <c r="BM11" i="5"/>
  <c r="BM7" i="5"/>
  <c r="BM5" i="5"/>
  <c r="BJ3" i="5"/>
  <c r="BM3" i="5" s="1"/>
  <c r="AP17" i="3"/>
  <c r="AP15" i="3" s="1"/>
  <c r="AN17" i="3"/>
  <c r="AN15" i="3" s="1"/>
  <c r="AM17" i="3"/>
  <c r="AK18" i="3"/>
  <c r="AP19" i="3"/>
  <c r="AP18" i="3" s="1"/>
  <c r="AN19" i="3"/>
  <c r="AN18" i="3" s="1"/>
  <c r="AM19" i="3"/>
  <c r="AP23" i="3"/>
  <c r="AP22" i="3" s="1"/>
  <c r="AK22" i="3"/>
  <c r="AP25" i="3"/>
  <c r="AP24" i="3" s="1"/>
  <c r="AK24" i="3"/>
  <c r="AK26" i="3"/>
  <c r="AP27" i="3"/>
  <c r="AP26" i="3" s="1"/>
  <c r="AN27" i="3"/>
  <c r="AN26" i="3" s="1"/>
  <c r="AM27" i="3"/>
  <c r="AK31" i="3"/>
  <c r="AP32" i="3"/>
  <c r="AN32" i="3"/>
  <c r="AM32" i="3"/>
  <c r="AP33" i="3"/>
  <c r="AN33" i="3"/>
  <c r="AM33" i="3"/>
  <c r="AQ33" i="3" s="1"/>
  <c r="AP35" i="3"/>
  <c r="AP34" i="3" s="1"/>
  <c r="AK34" i="3"/>
  <c r="AT13" i="3"/>
  <c r="BM14" i="3"/>
  <c r="AK14" i="3"/>
  <c r="AK13" i="3" s="1"/>
  <c r="AQ13" i="3"/>
  <c r="AT15" i="3"/>
  <c r="BM16" i="3"/>
  <c r="AK16" i="3"/>
  <c r="AK15" i="3" s="1"/>
  <c r="AK21" i="3"/>
  <c r="AK20" i="3" s="1"/>
  <c r="AT20" i="3"/>
  <c r="BJ20" i="3" s="1"/>
  <c r="BM21" i="3"/>
  <c r="AQ20" i="3"/>
  <c r="AQ54" i="3"/>
  <c r="AW54" i="3"/>
  <c r="BJ54" i="3" s="1"/>
  <c r="BM55" i="3"/>
  <c r="AQ68" i="3"/>
  <c r="AW68" i="3"/>
  <c r="BJ68" i="3" s="1"/>
  <c r="BM68" i="3" s="1"/>
  <c r="BM69" i="3"/>
  <c r="AW41" i="3"/>
  <c r="BJ41" i="3" s="1"/>
  <c r="AQ41" i="3"/>
  <c r="BM42" i="3"/>
  <c r="AZ43" i="3"/>
  <c r="AQ43" i="3"/>
  <c r="BM44" i="3"/>
  <c r="BI46" i="3"/>
  <c r="BJ46" i="3" s="1"/>
  <c r="AQ46" i="3"/>
  <c r="BM47" i="3"/>
  <c r="AW48" i="3"/>
  <c r="BJ48" i="3" s="1"/>
  <c r="BM48" i="3" s="1"/>
  <c r="BM49" i="3"/>
  <c r="BF50" i="3"/>
  <c r="BJ50" i="3" s="1"/>
  <c r="AQ50" i="3"/>
  <c r="BM51" i="3"/>
  <c r="AW52" i="3"/>
  <c r="BJ52" i="3" s="1"/>
  <c r="AQ52" i="3"/>
  <c r="BM53" i="3"/>
  <c r="BF65" i="3"/>
  <c r="BJ65" i="3" s="1"/>
  <c r="AQ65" i="3"/>
  <c r="BM66" i="3"/>
  <c r="AW62" i="3"/>
  <c r="BJ62" i="3" s="1"/>
  <c r="AQ62" i="3"/>
  <c r="BM63" i="3"/>
  <c r="AW56" i="3"/>
  <c r="BJ56" i="3" s="1"/>
  <c r="AQ56" i="3"/>
  <c r="BM57" i="3"/>
  <c r="AN35" i="3"/>
  <c r="AN34" i="3" s="1"/>
  <c r="AM35" i="3"/>
  <c r="AN25" i="3"/>
  <c r="AN24" i="3" s="1"/>
  <c r="AM25" i="3"/>
  <c r="AN23" i="3"/>
  <c r="AN22" i="3" s="1"/>
  <c r="AM23" i="3"/>
  <c r="AJ14" i="3"/>
  <c r="AL11" i="3"/>
  <c r="AO11" i="3"/>
  <c r="AJ12" i="3"/>
  <c r="AK12" i="3" s="1"/>
  <c r="AL9" i="3"/>
  <c r="AO9" i="3"/>
  <c r="AJ10" i="3"/>
  <c r="AK10" i="3" s="1"/>
  <c r="AL7" i="3"/>
  <c r="AO7" i="3"/>
  <c r="AJ8" i="3"/>
  <c r="AK8" i="3" s="1"/>
  <c r="AL5" i="3"/>
  <c r="AO5" i="3"/>
  <c r="AJ6" i="3"/>
  <c r="AK6" i="3" s="1"/>
  <c r="AO3" i="3"/>
  <c r="AO70" i="3" s="1"/>
  <c r="AL3" i="3"/>
  <c r="AL70" i="3" s="1"/>
  <c r="BM40" i="5" l="1"/>
  <c r="AK11" i="3"/>
  <c r="AP12" i="3"/>
  <c r="AP11" i="3" s="1"/>
  <c r="AN12" i="3"/>
  <c r="AN11" i="3" s="1"/>
  <c r="AM12" i="3"/>
  <c r="AQ23" i="3"/>
  <c r="AM22" i="3"/>
  <c r="AQ35" i="3"/>
  <c r="AM34" i="3"/>
  <c r="BM56" i="3"/>
  <c r="BM62" i="3"/>
  <c r="BM65" i="3"/>
  <c r="BM52" i="3"/>
  <c r="BM50" i="3"/>
  <c r="BM46" i="3"/>
  <c r="BJ43" i="3"/>
  <c r="BM43" i="3" s="1"/>
  <c r="AZ70" i="3"/>
  <c r="BM41" i="3"/>
  <c r="BM54" i="3"/>
  <c r="BM20" i="3"/>
  <c r="AT70" i="3"/>
  <c r="BJ13" i="3"/>
  <c r="BM13" i="3" s="1"/>
  <c r="BF31" i="3"/>
  <c r="BM33" i="3"/>
  <c r="AM31" i="3"/>
  <c r="AQ32" i="3"/>
  <c r="AN31" i="3"/>
  <c r="AP31" i="3"/>
  <c r="AQ27" i="3"/>
  <c r="AM26" i="3"/>
  <c r="AQ19" i="3"/>
  <c r="AM18" i="3"/>
  <c r="AM15" i="3"/>
  <c r="AQ17" i="3"/>
  <c r="AM24" i="3"/>
  <c r="AQ25" i="3"/>
  <c r="AN10" i="3"/>
  <c r="AN9" i="3" s="1"/>
  <c r="AK9" i="3"/>
  <c r="AP10" i="3"/>
  <c r="AP9" i="3" s="1"/>
  <c r="AM10" i="3"/>
  <c r="AN6" i="3"/>
  <c r="AN5" i="3" s="1"/>
  <c r="AP6" i="3"/>
  <c r="AP5" i="3" s="1"/>
  <c r="AK5" i="3"/>
  <c r="AM6" i="3"/>
  <c r="AK7" i="3"/>
  <c r="AP8" i="3"/>
  <c r="AP7" i="3" s="1"/>
  <c r="AM8" i="3"/>
  <c r="AN8" i="3"/>
  <c r="AN7" i="3" s="1"/>
  <c r="AQ24" i="3" l="1"/>
  <c r="AW24" i="3"/>
  <c r="BJ24" i="3" s="1"/>
  <c r="BM24" i="3" s="1"/>
  <c r="BM25" i="3"/>
  <c r="AW15" i="3"/>
  <c r="BJ15" i="3" s="1"/>
  <c r="BM17" i="3"/>
  <c r="AQ15" i="3"/>
  <c r="AW18" i="3"/>
  <c r="BJ18" i="3" s="1"/>
  <c r="BM19" i="3"/>
  <c r="AQ18" i="3"/>
  <c r="AQ26" i="3"/>
  <c r="AW26" i="3"/>
  <c r="BJ26" i="3" s="1"/>
  <c r="BM26" i="3" s="1"/>
  <c r="BM27" i="3"/>
  <c r="BC31" i="3"/>
  <c r="BM32" i="3"/>
  <c r="AQ31" i="3"/>
  <c r="BF34" i="3"/>
  <c r="BJ34" i="3" s="1"/>
  <c r="BM35" i="3"/>
  <c r="AQ34" i="3"/>
  <c r="AW22" i="3"/>
  <c r="BJ22" i="3" s="1"/>
  <c r="BM23" i="3"/>
  <c r="AQ22" i="3"/>
  <c r="AM11" i="3"/>
  <c r="AQ12" i="3"/>
  <c r="AM7" i="3"/>
  <c r="AQ8" i="3"/>
  <c r="AQ6" i="3"/>
  <c r="AM5" i="3"/>
  <c r="AM9" i="3"/>
  <c r="AQ10" i="3"/>
  <c r="AQ9" i="3" l="1"/>
  <c r="AW9" i="3"/>
  <c r="BJ9" i="3" s="1"/>
  <c r="BM9" i="3" s="1"/>
  <c r="BM10" i="3"/>
  <c r="AQ5" i="3"/>
  <c r="BI5" i="3"/>
  <c r="BM6" i="3"/>
  <c r="AQ7" i="3"/>
  <c r="AW7" i="3"/>
  <c r="BJ7" i="3" s="1"/>
  <c r="BM7" i="3" s="1"/>
  <c r="BM8" i="3"/>
  <c r="AW11" i="3"/>
  <c r="BJ11" i="3" s="1"/>
  <c r="BM12" i="3"/>
  <c r="AQ11" i="3"/>
  <c r="BM22" i="3"/>
  <c r="BM34" i="3"/>
  <c r="BF70" i="3"/>
  <c r="BC70" i="3"/>
  <c r="BJ31" i="3"/>
  <c r="BM31" i="3" s="1"/>
  <c r="BM18" i="3"/>
  <c r="BM15" i="3"/>
  <c r="AJ4" i="3"/>
  <c r="AK4" i="3" s="1"/>
  <c r="BM11" i="3" l="1"/>
  <c r="BI70" i="3"/>
  <c r="BJ5" i="3"/>
  <c r="BM5" i="3" s="1"/>
  <c r="AK3" i="3"/>
  <c r="AK70" i="3" s="1"/>
  <c r="AP4" i="3"/>
  <c r="AP3" i="3" s="1"/>
  <c r="AP70" i="3" s="1"/>
  <c r="AN4" i="3"/>
  <c r="AN3" i="3" s="1"/>
  <c r="AN70" i="3" s="1"/>
  <c r="AM4" i="3"/>
  <c r="AM3" i="3" l="1"/>
  <c r="AM70" i="3" s="1"/>
  <c r="AQ4" i="3"/>
  <c r="AQ3" i="3" l="1"/>
  <c r="AQ70" i="3" s="1"/>
  <c r="AW3" i="3"/>
  <c r="BM4" i="3"/>
  <c r="AW70" i="3" l="1"/>
  <c r="BJ3" i="3"/>
  <c r="BM3" i="3" l="1"/>
  <c r="BM70" i="3" s="1"/>
  <c r="BJ70" i="3"/>
</calcChain>
</file>

<file path=xl/sharedStrings.xml><?xml version="1.0" encoding="utf-8"?>
<sst xmlns="http://schemas.openxmlformats.org/spreadsheetml/2006/main" count="1203" uniqueCount="281">
  <si>
    <t>Номер (а) договор(ов) ТП</t>
  </si>
  <si>
    <t>Заявитель</t>
  </si>
  <si>
    <t>Район</t>
  </si>
  <si>
    <t>Общие обязательства "КЭ" по тарифу на передачу э/э</t>
  </si>
  <si>
    <t>Монтаж ячейки 10 (6 ) кВ</t>
  </si>
  <si>
    <t>Монтаж приборов учета с организацией АСКУЭ</t>
  </si>
  <si>
    <t>Строительство ВЛ-10 (6) кВ</t>
  </si>
  <si>
    <t>Строительство ВЛЗ-10 (6) кВ</t>
  </si>
  <si>
    <t xml:space="preserve">Реконструкция ВЛ-10 (6) кВ </t>
  </si>
  <si>
    <t>монтаж разъединителя 10 (6) кВ</t>
  </si>
  <si>
    <t>Строительство КЛ-10 (6) кВ</t>
  </si>
  <si>
    <t>Строительство КЛ-0,4 кВ</t>
  </si>
  <si>
    <t>Монтаж ТП 10 (6)/0,4 кВ</t>
  </si>
  <si>
    <t>Монтаж ВРУ-0,4 кВ</t>
  </si>
  <si>
    <t>Монтаж РП-10 кВ</t>
  </si>
  <si>
    <t>Реконструкция ТП 10 (6)/0,4 кВ</t>
  </si>
  <si>
    <t>Строительство ВЛИ-0,4 кВ</t>
  </si>
  <si>
    <t>Реконструкция ВЛ-0,4 кВ со строительством ВЛИ-0,4 кВ</t>
  </si>
  <si>
    <t>Реконструкция ВЛ-0,4 кВ с монтажем дополнительного провода</t>
  </si>
  <si>
    <t>Реконструкция ВЛ-0,4 кВ с монтажем 2-х дополнительныхпроводов</t>
  </si>
  <si>
    <t>Примечание</t>
  </si>
  <si>
    <t>Адрес объекта</t>
  </si>
  <si>
    <t>Реконструкция ВЛ-0,4 кВ с монтажем 4-х дополнительныхпроводов</t>
  </si>
  <si>
    <t>Срок выполнения работ</t>
  </si>
  <si>
    <t xml:space="preserve"> Предварительная стоимость, т.р., без НДС</t>
  </si>
  <si>
    <t>Реконструкция ячейки 10 (6) кВ</t>
  </si>
  <si>
    <t>Общие обязательства "КЭ" по тех. присоединению</t>
  </si>
  <si>
    <t>КРЭС</t>
  </si>
  <si>
    <t/>
  </si>
  <si>
    <t>Номер (а) договор(ов) ТП в SAPе</t>
  </si>
  <si>
    <t>БРЭС</t>
  </si>
  <si>
    <t>Сумма по договору ТП, руб. без НДС</t>
  </si>
  <si>
    <t>Монтаж учёта в ТП 10 (6)/0,4 кВ</t>
  </si>
  <si>
    <t>ГоРЭС</t>
  </si>
  <si>
    <t>ЛРЭС</t>
  </si>
  <si>
    <t>ЗРЭС</t>
  </si>
  <si>
    <t>Мощность по договору ТП, кВт</t>
  </si>
  <si>
    <t>ОРЭС</t>
  </si>
  <si>
    <t>МРЭС</t>
  </si>
  <si>
    <t>С-2266/2588-ОРЗТП/2014 от 08.09.14г.</t>
  </si>
  <si>
    <t>Ю-2617/2550-ОРЗТП/2014 от 22.09.14г.</t>
  </si>
  <si>
    <t>В-2669/2563-ОРЗТП/2014 от 23.09.14г.</t>
  </si>
  <si>
    <t>Ц-9142/2565-ОРЗТП/2014 от 23.09.14г.</t>
  </si>
  <si>
    <t>Ц-9145/2566-ОРЗТП/2014 от 23.09.14г.</t>
  </si>
  <si>
    <t>Ц-9399/2591-ОРЗТП/2014 от 23.09.14г.</t>
  </si>
  <si>
    <t>Ц-9500/2567-ОРЗТП/2014 от 24.09.14г.</t>
  </si>
  <si>
    <t>Ц-9440/2552-ОРЗТП/2014 от 24.09.14г.</t>
  </si>
  <si>
    <t>Ю-2605/2551-ОРЗТП/2014 от 25.09.14г.</t>
  </si>
  <si>
    <t>Ц-9029/2564-ОРЗТП/2014 от 25.09.14г.</t>
  </si>
  <si>
    <t>В-2708/2629-ОРЗТП/2014 от 25.09.14г.</t>
  </si>
  <si>
    <t>Ц-9460/2570-ОРЗТП/2014 от 25.09.14г.</t>
  </si>
  <si>
    <t>Ц-9442/2582-ОРЗТП/2014 от 25.09.14г.</t>
  </si>
  <si>
    <t>Ц-9439/2583-ОРЗТП/2014 от 25.09.14г.</t>
  </si>
  <si>
    <t>Ц-9506/2579-ОРЗТП/2014 от 26.09.14г.</t>
  </si>
  <si>
    <t>В-2706/2584-ОРЗТП/2014 от 26.09.14г.</t>
  </si>
  <si>
    <t>Ц-9525/2580-ОРЗТП/2014 от 26.09.14г.</t>
  </si>
  <si>
    <t>В-2718/2626-ОРЗТП/2014 от 27.09.14г.</t>
  </si>
  <si>
    <t>Ц-9496/2616-ОРЗТП/2014 от 29.09.14г.</t>
  </si>
  <si>
    <t>Ц-9367/2599-ОРЗТП/2014 от 29.09.14г.</t>
  </si>
  <si>
    <t>Ц-9524/2606-ОРЗТП/2014 от 30.09.14г.</t>
  </si>
  <si>
    <t>В-2717/2603-ОРЗТП/2014 от 30.09.14г.</t>
  </si>
  <si>
    <t>С-2322/2608-ОРЗТП/2014 от 30.09.14г.</t>
  </si>
  <si>
    <t>Ц-9543/2594-ОРЗТП/2014 от 30.09.14г.</t>
  </si>
  <si>
    <t>С-2316/2597-ОРЗТП/2014 от 30.09.14г.</t>
  </si>
  <si>
    <t>Ц-9527/2602-ОРЗТП/2014 от 30.09.14г.</t>
  </si>
  <si>
    <t>Ц-9483/2609-ОРЗТП/2014 от 30.09.14г.</t>
  </si>
  <si>
    <t>З-2274/2627-ОРЗТП/2014 от 01.10.14г.</t>
  </si>
  <si>
    <t>Ц-9536/2613-ОРЗТП/2014 от 01.10.14г.</t>
  </si>
  <si>
    <t>Ц-9320/2610-ОРЗТП/2014 от 01.10.14г.</t>
  </si>
  <si>
    <t>С-2307/2611-ОРЗТП/2014 от 01.10.14г.</t>
  </si>
  <si>
    <t>Ю-2582/2632-ОРЗТП/2014 от 02.10.14г.</t>
  </si>
  <si>
    <t>С-2320/2612-ОРЗТП/2014 от 02.10.14г.</t>
  </si>
  <si>
    <t>Ю-2581/2631-ОРЗТП/2014 от 02.10.14г.</t>
  </si>
  <si>
    <t>Ц-9488/2614-ОРЗТП/2014 от 02.10.14г.</t>
  </si>
  <si>
    <t>Ю-2590/2634-ОРЗТП/2014 от 02.10.14г.</t>
  </si>
  <si>
    <t>40947421</t>
  </si>
  <si>
    <t>40969986</t>
  </si>
  <si>
    <t>40946757</t>
  </si>
  <si>
    <t>40942791</t>
  </si>
  <si>
    <t>40942811</t>
  </si>
  <si>
    <t>40962555</t>
  </si>
  <si>
    <t>40969869</t>
  </si>
  <si>
    <t>40966310</t>
  </si>
  <si>
    <t>40964773</t>
  </si>
  <si>
    <t>40935023</t>
  </si>
  <si>
    <t>40974186</t>
  </si>
  <si>
    <t>40969919</t>
  </si>
  <si>
    <t>40966323</t>
  </si>
  <si>
    <t>40966296</t>
  </si>
  <si>
    <t>40969889</t>
  </si>
  <si>
    <t>40970466</t>
  </si>
  <si>
    <t>40973931</t>
  </si>
  <si>
    <t>40974840</t>
  </si>
  <si>
    <t>40969848</t>
  </si>
  <si>
    <t>40959765</t>
  </si>
  <si>
    <t>40970911</t>
  </si>
  <si>
    <t>40974260</t>
  </si>
  <si>
    <t>40973458</t>
  </si>
  <si>
    <t>40974785</t>
  </si>
  <si>
    <t>40970396</t>
  </si>
  <si>
    <t>40973340</t>
  </si>
  <si>
    <t>40969947</t>
  </si>
  <si>
    <t>40961016</t>
  </si>
  <si>
    <t>40974902</t>
  </si>
  <si>
    <t>40955925</t>
  </si>
  <si>
    <t>40968929</t>
  </si>
  <si>
    <t>40961832</t>
  </si>
  <si>
    <t>40973430</t>
  </si>
  <si>
    <t>40961699</t>
  </si>
  <si>
    <t>40970075</t>
  </si>
  <si>
    <t>40961765</t>
  </si>
  <si>
    <t>Куликов Виктор Тимофеевич</t>
  </si>
  <si>
    <t>Мищук Сергей Николаевич</t>
  </si>
  <si>
    <t>Касьянова Татьяна Ивановна в лице Чумак Елены Александровны</t>
  </si>
  <si>
    <t>Хальзева Любовь Ивановна</t>
  </si>
  <si>
    <t>Хальзева Таисия Валерьевна</t>
  </si>
  <si>
    <t>Киржайкин Евгений Эдуардович</t>
  </si>
  <si>
    <t>Молоткова Валентина Александровна</t>
  </si>
  <si>
    <t>Тиганов Александр Михайлович</t>
  </si>
  <si>
    <t>Чередниченко Артем Алексеевич</t>
  </si>
  <si>
    <t>Бесчетвертных Сергей Викторович</t>
  </si>
  <si>
    <t>ОАО "Мантуровский строитель"</t>
  </si>
  <si>
    <t>Сорокина Мария Алексеевна</t>
  </si>
  <si>
    <t>Злакотина Елена Владимировна</t>
  </si>
  <si>
    <t>Щетинина Наталья Николаевна</t>
  </si>
  <si>
    <t>Лемещенко Людмила Валерьевна</t>
  </si>
  <si>
    <t>Карагодин Владимир Алексеевич</t>
  </si>
  <si>
    <t>Проскурин Сергей Георгиевич</t>
  </si>
  <si>
    <t>Меркулов Алексей Васильевич</t>
  </si>
  <si>
    <t>Вялых Любовь Афанасьевна</t>
  </si>
  <si>
    <t>Уварова Мария Николаевна</t>
  </si>
  <si>
    <t>Чиликин Тарас Анатольевич</t>
  </si>
  <si>
    <t>Ананьев Иван Леонидович</t>
  </si>
  <si>
    <t>Кладько Петр Яковлевич</t>
  </si>
  <si>
    <t>Поветкина Татьяна Ивановна</t>
  </si>
  <si>
    <t>Кичигин Николай Тимофеевич</t>
  </si>
  <si>
    <t>Самончев Александр Алексеевич в лице законного представителя Самончевой Натальи Викторовны</t>
  </si>
  <si>
    <t>Кондратьева Ольга Васильевна</t>
  </si>
  <si>
    <t>ИП Мастихина Марина Владимировна</t>
  </si>
  <si>
    <t>Красников Виктор Яковлевич</t>
  </si>
  <si>
    <t>Войщева Елена Эдуардовна</t>
  </si>
  <si>
    <t>Коротченко Надежда Филипповна</t>
  </si>
  <si>
    <t>ИП Чернышов Александр Михайлович</t>
  </si>
  <si>
    <t>Тюкина Мария Владимировна</t>
  </si>
  <si>
    <t>Ужакин Владимир Алексеевич</t>
  </si>
  <si>
    <t>Коваленко Олег Олегович</t>
  </si>
  <si>
    <t>ЖРЭС</t>
  </si>
  <si>
    <t>О.РЭС</t>
  </si>
  <si>
    <t>Су.РЭС</t>
  </si>
  <si>
    <t>МаРЭС</t>
  </si>
  <si>
    <t>КаРЭС</t>
  </si>
  <si>
    <t>СоРЭС</t>
  </si>
  <si>
    <t>Курская обл., Железногорский район, д.Пасерково, МК-76.</t>
  </si>
  <si>
    <t>Суджанский район, с.Замостье, пер.Кольцевой</t>
  </si>
  <si>
    <t>Курская обл., Горшеченский р-он , с. Сосновка, ул.Центральная,100</t>
  </si>
  <si>
    <t>Курская область, Курский район, Полянский сельсовет, СНТ "Надежда", уч. №99, кад. номер: 46:11:161801:0002</t>
  </si>
  <si>
    <t>Курская область, Курский район, Полянский сельсовет, СНТ "Надежда", уч. №792, кад. номер: 46:11:161801:647</t>
  </si>
  <si>
    <t>Курская обл., Курский р-н, Новопоселеновский с/с, д. Кукуевка, кад. №46:11:121203:1216</t>
  </si>
  <si>
    <t>Курская область, г. Курск, СНТ "Лавсан", уч. №1421, кад. номер: 46:29:103069:660</t>
  </si>
  <si>
    <t>Курская область, Курский район, Новопоселеновский сельсовет, д. Кукуевка, кад. номер: 46:11:121203:1408</t>
  </si>
  <si>
    <t>Курская область, Суджанский р-он, с. Заолешенка, ул. Сад, кад. 46:23:080102:237</t>
  </si>
  <si>
    <t>Курская область, Курский район, Нижнемедведицкий сельсовет, д. Сотниково, кад. номер: 46:11:110702:11</t>
  </si>
  <si>
    <t>Курская обл., Мантуровский р-он, с.Мантурово , ул. Лесная д 22, кв.1</t>
  </si>
  <si>
    <t>Курская обл., Медвенский р-н, х.Песочное, д.1</t>
  </si>
  <si>
    <t>Курская область, Курский район, Новопоселеновский сельсовет, д. Кукуевка, кад. номер: 46:11:121203:1296</t>
  </si>
  <si>
    <t>Курская область, Курский район, Новопоселеновский сельсовет, д. Кукуевка, кад. номер: 46:11:121203:1295</t>
  </si>
  <si>
    <t>Курский район, с.Рышково, ул. 1-я Соловьевка, д. 6</t>
  </si>
  <si>
    <t>Курская обл., Касторенский р-н п. Семеновский ул. Садовая д.31</t>
  </si>
  <si>
    <t>Курский район, Клюквинский с/с, д. Звягинцево, уч. 85</t>
  </si>
  <si>
    <t>Курская обл., 	Мантуровский р-он, с.Крутые Верхи, ул Школьная д.54</t>
  </si>
  <si>
    <t>Курская область, г. Курск, СНТ "Лавсан", уч. №1751, кад. номер: 46:29:103069:592</t>
  </si>
  <si>
    <t>Курский р-н, Пашковский с/с, с/т "Верховье", уч.922</t>
  </si>
  <si>
    <t>Курский район, Лебяженский с/с, с/т "Черемушки", уч. 257</t>
  </si>
  <si>
    <t>Курская обл.,  Советский р-н,п. им.Ленина, ул.Ленина</t>
  </si>
  <si>
    <t>Курская обл., г.Железногорск,с/о "Шахтер", уч.7/4</t>
  </si>
  <si>
    <t>Золотухинский район, Апальковский с/с, д. Кононыхино, д. 57 (46:07:030201:180)</t>
  </si>
  <si>
    <t>Курская обл., г.Железногорск,с/о" Горняк","Ивановские",уч. 502</t>
  </si>
  <si>
    <t>Курская обл., Золотухинский р-н, д. Жерновец, ул. Малахово, д. 62</t>
  </si>
  <si>
    <t>Курская обл., Курский р-он, Клюквинский с/с, д. Долгое, кад. №46:11:071004:147</t>
  </si>
  <si>
    <t>Курская обл., г.Льгов,ул. Красная, (в районе жилого дома 87)</t>
  </si>
  <si>
    <t>Курская обл., Октябрьский р-он, Черницынский сельсовет, с. Черницыно, кад. №46:17:110304:475</t>
  </si>
  <si>
    <t>Курский район, Пашковский с/с, ст "Фестивальное", уч. 15</t>
  </si>
  <si>
    <t>Курская обл., г.Железногорск,с/о "Шахтер",уч.№ 143/4</t>
  </si>
  <si>
    <t>Курская обл.,  г. Обоянь, ул. Им.Е.П.Клевцова, д.5, кв.2</t>
  </si>
  <si>
    <t>Курская обл., г.Железногорск,снт "Горняк",зона " Шахтер",уч. 319/4</t>
  </si>
  <si>
    <t>Курская обл.,  г. Обоянь, ул. Им.Е.П.Клевцова, д.5, кв.1</t>
  </si>
  <si>
    <t>Курская обл., Золотухинский р-н, д. Косогор</t>
  </si>
  <si>
    <t>Курская обл.,  г. Обоянь, ул. Им.Е.П.Клевцова, д.5, кв.4</t>
  </si>
  <si>
    <t>Курская область, Курский район, Моковский сельсовет, д. Майская Заря, кад. номер: 46:11:091207:475</t>
  </si>
  <si>
    <t>строительство ВЛ-0,4 кВ от ТП-10/0,4 кВ № 603 до границы земельного участка заявителя протяженностью 0,55 км (марку и сечение провода, протяженность уточнить при проектировании) – /в т.ч. 0,06 км по техническим условиям Ц-9136/.</t>
  </si>
  <si>
    <t>строительство ВЛ-0,4 кВ от ТП-10/0,4 кВ № 603 до границы земельного участка заявителя протяженностью 0,64 км в т.ч. 0,23 км совместным подвесом по проектируемой (по ТУ Ц-9137) ВЛ-0,4 кВ (марку и сечение провода, протяженность уточнить при проектировании)</t>
  </si>
  <si>
    <t>строительство ВЛ-0,4 кВ протяженностью 0,03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проектировании).</t>
  </si>
  <si>
    <t>строительство отпайки от опоры ВЛ-0,4 кВ №1 (точку врезки уточнить при проектировании) до границ земельного участка Заявителя протяженностью 0,1 км (марку и сечение провода, протяженность уточнить при проектировании).</t>
  </si>
  <si>
    <t>строительство ответвления протяженностью 0,075 км от опоры № 34 существующей ВЛ-0,4 кВ № 1 (инв. № 12013568-00) до границы земельного участка заявителя, с увеличением протяженности существующей ВЛ-0,4 кВ (марку и сечение провода, протяженность уточнить пр</t>
  </si>
  <si>
    <t>строительство ВЛ-0,4 кВ протяженностью 0,3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0,3 км по техническим условиям Ц-9335</t>
  </si>
  <si>
    <t>строительство ответвления протяженностью 0,12 км от опоры существующей ВЛ-0,4 кВ № 1 (инв. № 12013491-00) до границы земельного участка заявителя. с увеличением протяженности существующей ВЛ-0,4 кВ (точку врезки, марку и сечение провода, протяженность опр</t>
  </si>
  <si>
    <t>строительство ответвления протяженностью 0,28 км от опоры существующей ВЛ-0,4 кВ № 2 (инв. № 3030150753600) до границы земельного участка заявителя с увеличением протяженности существующей ВЛ-0,4 кВ (точку врезки, марку и сечение провода, протяженность ут</t>
  </si>
  <si>
    <t>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Ц-7706.</t>
  </si>
  <si>
    <t>строительство ВЛ-0,4 кВ протяженностью 0,3 км от ТП-10/0,4 кВ № 653 до границы земельного участка заявителя (марку и сечение провода, протяженность уточнить при проектировании) - /в т.ч. 0,3 км по техническим условиям Ц-6317/.</t>
  </si>
  <si>
    <t>строительство участка ВЛ-0,4 кВ от ВЛ-0,4 кВ №2 (точку врезки уточнить при проектировании) до границы земельного участка заявителя протяженностью 0,18 км  (марку и сечение провода, протяженность определить при проектировании) – в том числе 0,18 км по техн</t>
  </si>
  <si>
    <t>строительство ответвления протяженностью 0,3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</t>
  </si>
  <si>
    <t>реконструкция существующей ВЛ-0,4 кВ № 1 (инв. № 1593А) в части монтажа дополнительной опоры в пролете опор 11…12 (объем реконструкции уточнить при проектировании) – за счет средств тарифа на передачу электроэнергии.</t>
  </si>
  <si>
    <t>I этап: нет
II этап: реконструкция существующей ВЛ-0,4 кВ № 3 в части монтажа двух дополнительных проводов  на участке протяженностью 0,08 км по трассе (объем реконструкции и необходимость замены опор уточнить при проектировании) – за счет средств тарифа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</si>
  <si>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</t>
  </si>
  <si>
    <t>реконструкция существующей ВЛ-0,4 кВ № 1 (инв. № 15788) в части замены опоры № 24 (объем реконструкции уточнить при проектировании) – за счет средств тарифа на передачу электроэнергии.</t>
  </si>
  <si>
    <t>строительство ВЛ-0,4 кВ  протяженностью 0,09 км от ТП-10/0,4 кВ № 58 до границы земельного участка заявителя (марку и сечение провода, протяженность уточнить при проектировании). - /в т.ч. 0,09 км по техническим условиям Ю-2546/-за счет средств утвержденн</t>
  </si>
  <si>
    <t>Лот № 38 ЛЬГОТНИКИ</t>
  </si>
  <si>
    <t>остальная стройка в Ю-2591</t>
  </si>
  <si>
    <t>остальная стройка в Ц-9136</t>
  </si>
  <si>
    <t>замена тр-ра на 250 кВА</t>
  </si>
  <si>
    <t>замена тр-ра на 63 кВА</t>
  </si>
  <si>
    <t>стройка включена в ранее заключенные договора Ц-7240, Ц-9459</t>
  </si>
  <si>
    <t>стройка включена в ранее заключенные договора Ц-9335, Ц-9439</t>
  </si>
  <si>
    <t>стройка включена в договор Ц-9335</t>
  </si>
  <si>
    <t>стройка включена в договора Ц-8358, Ц-9043</t>
  </si>
  <si>
    <t>монтаж 1 опоры</t>
  </si>
  <si>
    <t>стройка включена в договора Ц-8989, Ц-9210, Ц-9211</t>
  </si>
  <si>
    <t>стройка включена в договор Ц-9358</t>
  </si>
  <si>
    <t>остальная стройка включена в договора Ц-8445, Ц-9159</t>
  </si>
  <si>
    <t>без монтажа опор</t>
  </si>
  <si>
    <t>стройка включена в договор С-2320</t>
  </si>
  <si>
    <t>остальная стройка включена в договор Ц-7706</t>
  </si>
  <si>
    <t>замена 1 опоры</t>
  </si>
  <si>
    <t>стройка включена в договор Ц-6317</t>
  </si>
  <si>
    <t>стройка включена в договор С-1861</t>
  </si>
  <si>
    <t>стройка включена в договор             Ю-2546</t>
  </si>
  <si>
    <t>остальная стройка в договоре Ц-9233</t>
  </si>
  <si>
    <t>Ц-9551/2617-ОРЗТП/2014 от 02.10.2014г.</t>
  </si>
  <si>
    <t>строительство ответвления протяженностью 0,16 км от опоры существующей ВЛ-0,4 кВ № 2 (инв. № 303150753401)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</si>
  <si>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-</t>
  </si>
  <si>
    <t>реконструкция существующей ВЛ-0,4 кВ № 2 (инв. № 12010706-00) в части замены провода магистрального участка протяженностью 0,72 км (оп. №№ 1…18) на провод большего сечения (марку и сечение провода, объем реконструкции уточнить при проектировании) – за счет средств тарифа на передачу электроэнергии, в том числе 0,44 км по техническим условиям Ю-2591.</t>
  </si>
  <si>
    <t>строительство ответвления протяженностью 0,04 км от опоры № 8-4 существующей ВЛ-0,4 кВ № 1 (инв. № 343)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</t>
  </si>
  <si>
    <t>выполнить замену силового трансформатора в ТП-10/0,4 кВ №673 на трансформатор мощностью 250 кВА (тип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проектом), при необходимости выполнить замену автоматических выключателей, предохранителей, щитовых приборов, ТТ и РЗиА (тип и параметры оборудования уточнить при проектировании) – за счет средств тарифа на передачу электроэнергии по техническим условиям Ц-7690.</t>
  </si>
  <si>
    <t xml:space="preserve"> - строительство отпайки от опоры ВЛ-0,4 кВ №1 (от ТП-10/0,4 кВ № 685 ф. 412.6 снт Лавсан SRSK-00) (точку врезки уточнить при проектировании) до границ земельного участка Заявителя протяженностью 0,24 км (марку и сечение провода, протяженность уточнить при проектировании).</t>
  </si>
  <si>
    <t>замена силового трансформатора СТП-10/0,4 кВ № 670/25 кВА на силовой трансформатор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- /аналогично техническим условиям Ц-9211/.</t>
  </si>
  <si>
    <t>замена силового трансформатора ТП-10/0,4 кВ № 342  (40 кВА) на трансформатор большей мощности (250 кВА) (тип и мощность трансформатора и объем реконструкции утончить при проектировании) – за счет средств тарифа на передачу электроэнергии (в том числе для технических условий Ю-394, Ю-935, Ю-1177, Ю-1209, Ю-1231, Ю-1232, Ю-1381, Ю-1453, Ю-1453, Ю-1625, Ю-1684, Ю-1982, Ю-2355).</t>
  </si>
  <si>
    <t>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Ц-7240, Ц-9459;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Ц-7240, Ц-9459.
монтаж двух дополнительных проводов на участке реконструируемой ВЛ-0,4 кВ № 2 протяженностью 0,2 км по трассе (объем реконструкции уточнить при проектировании) – за счет средств тарифа на передачу электроэнергии по техническим условиям Ц-9459.переключение участка                ВЛ-0,4 кВ № 2 от ТП-10/0,4 кВ № 172/63 начиная с опоры № 11 на питание от                   ТП-10/0,4 кВ, строящейся согласно п. 10.2 настоящих технических условий – по техническим условиям Ц-7240, Ц-9459;</t>
  </si>
  <si>
    <t>строительство ВЛ-0,4 кВ протяженностью 0,32 км от проектируемой (по ТУ Ц-8118, Ц-8325) ТП-10/0,4 кВ до границы земельного участка заявителя (марку и сечение провода, протяженность утончить при проектировании) - /в т.ч. 0,32 км по техническим условиям Ц-9335, Ц-9439/.</t>
  </si>
  <si>
    <t>:   реконструкция  участка ВЛ-0,4 кВ №1 с монтажом одного дополнительного провода в пролетах опор №№7-15 протяженностью 0,32 км по трассе и монтажом двух дополнительных проводов в пролетах опор №№15-16 протяженностью ориентировочно 0,04  км по трассе (номера опор, объем реконструкции уточнить при проектировании) - /за счет средств тарифа на передачу э/э.</t>
  </si>
  <si>
    <t>реконструкция существующей ВЛ-0,4 кВ № 2 (инв. № 1316) в части монтажа двух дополнительных проводов на участке протяженностью 0,84 км по трассе, в пролетах опор №№ 14…38 (марку и сечение провода и объем реконструкции уточнить при проектировании) – за счет средств тарифа на передачу электроэнергии</t>
  </si>
  <si>
    <t>реконструкция существующей ВЛ-0,4 кВ № 2 (инв. № 12012877-00) в части монтажа двух дополнительных проводов  на участке протяженностью 0,65 км, в пролетах опор №№ 1…18 и заменой 4-х опор – (по техническим условиям Ц-8358); монтаж двух дополнительных проводов в пролетах опор 18…23 протяжённостью 0,12 км по трассе и установкой трех дополнительных опор (объем реконструкции уточнить при проектировании) – за счет средств тарифа на передачу электроэнергии по техническим условиям Ц-9043.</t>
  </si>
  <si>
    <t xml:space="preserve"> - строительство отпайки от опоры ВЛ-0,4 кВ №1 (точку врезки уточнить при проектировании) до границ земельного участка Заявителя протяженностью 0,52 км (марку и сечение провода, протяженность уточнить при проектировании) - /в т.ч. 0,52 км по техническим условиям Ц-8989, Ц-9210/.</t>
  </si>
  <si>
    <t>строительство ответвления протяженностью 0,04 км от опоры существующей ВЛ-0,4 кВ № 3  (точку врезки уточнить при проектировании)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 - /в т.ч. 0,04 км по техническим условиям Ц-9358/.</t>
  </si>
  <si>
    <t>строительство ответвления протяженностью 0,01 км от опоры существующей ВЛ-10 кВ № 413.14 до проектируемой ТП-10/0,4 кВ (марку и сечение провода, протяженность уточнить при проектировании) – за счет средств тарифа на передачу электроэнериги – аналогично техническим условиям Ц-8445, Ц-9159
строительство ТП-10/0,4 кВ с силовым трансформатором мощностью 63 кВА (тип ТП, тип и мощность силового трансформатора, схему соединений РУ-10 кВ и РУ-0,4 кВ, количество и параметры оборудования уточнить при проектировании) – за счет средств тарифа на передачу электроэнергии – аналогично техническим условиям Ц-8445, Ц-9159</t>
  </si>
  <si>
    <t xml:space="preserve"> - строительство ответвления протяженностью 0,76 км от проектируемой ТП-10/0,4 кВ до границы земельного участка заявителя (марку и сечение провода, протяженность уточнить при проектировании) - /в т.ч. 0,55 км по техническим условиям Ц-9159/.</t>
  </si>
  <si>
    <t>реконструкция существующей ВЛ-0,4 кВ № 4 в части замены провода СИП-2 2х16 мм² на СИП-2 4х35 мм² на участке протяженностью 0,035 км по трассе, в пролетах опор №№ 8…10 (объем реконструкции уточнить при проектировании) – за счет средств тарифа на передачу электроэнергии.</t>
  </si>
  <si>
    <t>строительство ответвления протяженностью 0,12 км от опоры существующей ВЛ-0,4 кВ № 1 (инв. № 12013491-00) до границы земельного участка заявителя. с увеличением протяженности существующей ВЛ-0,4 кВ (точку врезки, марку и сечение провода, протяженность определить при проектировании) – в том числе 0,12 км по техническим условиям С-2320.</t>
  </si>
  <si>
    <t>I этап: нет
II этап: реконструкция существующей ВЛ-0,4 кВ № 1 (инв. № 5958) в части замены двух проводов на провод большего сечения и монтажа двух дополнительных проводов  на участке протяженностью 0,6 км по трассе, в пролетах опор №№ 1…16 (объем реконструкции и необходимость замены опор уточнить при проектировании) – за счет средств тарифа на передачу электроэнергии.</t>
  </si>
  <si>
    <t xml:space="preserve">строительство ответвления протяженностью 0,22 км от опоры № 3 существующей ВЛ-0,4 кВ № 3 (инв. № 12013622-00) до границы земельного участка заявителя, с увеличением протяженности существующей ВЛ-0,4 кВ (марку и сечение провода, </t>
  </si>
  <si>
    <t>реконструкция существующей ВЛ-0,4 кВ № 2 (инв. № 6091) в части монтажа двух дополнительных проводов на участке протяженностью 0,2 км по трассе, в пролетах опор №№ 1…6 (марку и сечение провода и объем реконструкции уточнить при проектировании) – за счет средств тарифа на передачу элетроэнергии.</t>
  </si>
  <si>
    <t>строительство ВЛ-0,4 кВ  протяженностью 0,09 км от ТП-10/0,4 кВ № 58 до границы земельного участка заявителя (марку и сечение провода, протяженность уточнить при проектировании). - /в т.ч. 0,09 км по техническим условиям Ю-2546/-за счет средств утвержденной инвестиционной программы.</t>
  </si>
  <si>
    <t>строительство ответвления протяженностью 0,35 км от опоры № 6 существующей ВЛ-0,4 кВ № 1 (инв. № 12012325-00)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</si>
  <si>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В-2709/2630-ОРЗТП/2014 от 25.09.2014г.</t>
  </si>
  <si>
    <t>Курская обл., Мантуровский р-он, с.Мантурово , кв-Молодежный д 36 кв№1</t>
  </si>
  <si>
    <t>Кол-во</t>
  </si>
  <si>
    <t>Стоимость</t>
  </si>
  <si>
    <t>ПИР</t>
  </si>
  <si>
    <t>СМР</t>
  </si>
  <si>
    <t>Оборуд</t>
  </si>
  <si>
    <t>Прочие</t>
  </si>
  <si>
    <t>ИТОГО</t>
  </si>
  <si>
    <t xml:space="preserve">Наименование работ </t>
  </si>
  <si>
    <t>Реконструкция ТП 10 (6)/0,4 кВ, Строительство ВЛИ-0,4 кВ</t>
  </si>
  <si>
    <t>Реконструкция ВЛ-0,4 кВ с монтажем дополнительного провода, Реконструкция ВЛ-0,4 кВ с монтажем 2-х дополнительныхпроводов</t>
  </si>
  <si>
    <t>Строительство ВЛИ-0,4 кВ, Реконструкция ВЛ-0,4 кВ со строительством ВЛИ-0,4 кВ</t>
  </si>
  <si>
    <t>Лот № 38 (льготники)</t>
  </si>
  <si>
    <t>реконструкция  участка ВЛ-0,4 кВ №1 с монтажом одного дополнительного провода в пролетах опор №№7-15 протяженностью 0,32 км по трассе и монтажом двух дополнительных проводов в пролетах опор №№15-16 протяженностью ориентировочно 0,04  км по трассе (номера опор, объем реконструкции уточнить при проектировании) - /за счет средств тарифа на передачу э/э.</t>
  </si>
  <si>
    <t>Лот № 38 (Льготники ЮгоЗапад)</t>
  </si>
  <si>
    <t>строительство ВЛ-0,4 кВ от ТП-10/0,4 кВ № 603 до границы земельного участка заявителя протяженностью 0,64 км в т.ч. 0,23 км совместным подвесом по проектируемой (по ТУ Ц-9137) ВЛ-0,4 кВ (марку и сечение провода, протяженность уточнить при проектировании) – /в т.ч. 0,06 км по техническим условиям Ц-9136/.</t>
  </si>
  <si>
    <t>строительство ответвления протяженностью 0,06 км от опоры № 180 ВЛ-10 кВ № 268.01 до проектируемой ТП-10/0,4 кВ с увеличением протяженности существующей ВЛ-10 кВ (точку врезки, марку и сечение провода, протяженность уточнить при проектировании) – за счет средств тарифа на передачу электроэнергии по техническим условиям Ц-7240, Ц-9459;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проектом) – за счет средств тарифа на передачу электроэнергии по техническим условиям Ц-7240, Ц-9459.
переключение участка ВЛ-0,4 кВ № 2 от ТП-10/0,4 кВ № 172/63 начиная с опоры № 11 на питание от                   ТП-10/0,4 кВ, строящейся согласно п. 10.2 настоящих технических условий – по техническим условиям Ц-7240, Ц-9459;
монтаж двух дополнительных проводов на участке реконструируемой ВЛ-0,4 кВ № 2 протяженностью 0,2 км по трассе (объем реконструкции уточнить при проектировании) – за счет средств тарифа на передачу электроэнергии по техническим условиям Ц-9459.</t>
  </si>
  <si>
    <t xml:space="preserve"> - строительство ВЛ-0,4 кВ протяженностью 0,2 км от ТП-10/0,4 кВ до границы земельного участка заявителя (марку и сечение провода, протяженность уточнить при проектировании) – в том числе 0,1 км по техническим условиям Ц-7706.</t>
  </si>
  <si>
    <t>строительство ответвления протяженностью 0,2 км от опоры № 60 ВЛ-10 кВ № 176.209 до проектируемой ТП-10/0,4 кВ с увеличением протяженности существующей ВЛ-10 кВ (марку и сечение провода, протяженность уточнить при проектировании) – за счет средств тарифа на передачу электроэнергии по техническим условия Ц-7706;
строительство ТП-10/0,4 кВ с силовым трансформатором мощностью 63 кВА (тип ТП, тип и мощность силового трансформатора уточнить при проектировании, схему соединений РУ-10 кВ и РУ-0,4 кВ, количество и параметры оборудования определить проектом – за счет средств тарифа на передачу электроэнергии по техническим условиям Ц-7706.</t>
  </si>
  <si>
    <t>строительство ответвления протяженностью 0,22 км от опоры № 3 существующей ВЛ-0,4 кВ № 3 (инв. № 12013622-00)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</si>
  <si>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 xml:space="preserve"> - строительство ответвления протяженностью 0,03 км от опоры № 24 существующей ВЛ-0,4 кВ № 1 (инв. № 15788) до границы земельного участка заявителя, с увеличением протяженности существующей ВЛ-0,4 кВ (марку и сечение провода, протяженность уточнить при проектировании).</t>
  </si>
  <si>
    <t>строительство ответвления протяженностью 0,3 км от опоры существующей ВЛ-0,4 кВ №2 (точку врезки уточнить при проектировании) до границы земельного участка заявителя с увеличением протяженности существующей ВЛ-0,4 кВ  (марку и сечение провода, протяженность уточнить при проектировании) - /в т.ч. 0,25 км по техническим условиям Ц-9233/.</t>
  </si>
  <si>
    <t>Реконструкция ВЛ-0,4 кВ с монтажем 2-х дополнительных проводов</t>
  </si>
  <si>
    <t>ПНР</t>
  </si>
  <si>
    <t>Реконструкция ВЛ-0,4 кВ с монтажем 4-х дополнительных проводов</t>
  </si>
  <si>
    <t>Реконструкция ТП 10/0,4 кВ (замена тр-ра на 63 кВА)</t>
  </si>
  <si>
    <t>Реконструкция ТП 10/0,4 кВ (замена тр-ра на 250 кВА)</t>
  </si>
  <si>
    <t>Реконструкция ВЛ-0,4 кВ со строительством ВЛИ-0,4 кВ (замена 1 опоры)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</si>
</sst>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4"/>
      <name val="Arial Cyr"/>
      <charset val="204"/>
    </font>
    <font>
      <sz val="16"/>
      <color theme="1"/>
      <name val="Calibri"/>
      <family val="2"/>
      <charset val="204"/>
      <scheme val="minor"/>
    </font>
    <font>
      <sz val="16"/>
      <name val="Arial Cyr"/>
      <charset val="204"/>
    </font>
    <font>
      <sz val="18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2" tint="-9.9978637043366805E-2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1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0" fillId="0" borderId="0" xfId="0" applyFill="1"/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 vertical="center" wrapText="1"/>
    </xf>
    <xf numFmtId="0" fontId="4" fillId="0" borderId="0" xfId="0" applyFont="1" applyFill="1"/>
    <xf numFmtId="14" fontId="1" fillId="0" borderId="1" xfId="0" applyNumberFormat="1" applyFont="1" applyFill="1" applyBorder="1" applyAlignment="1">
      <alignment horizontal="center" vertical="center" wrapText="1"/>
    </xf>
    <xf numFmtId="14" fontId="8" fillId="0" borderId="1" xfId="0" applyNumberFormat="1" applyFont="1" applyFill="1" applyBorder="1" applyAlignment="1">
      <alignment horizontal="center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/>
    <xf numFmtId="4" fontId="8" fillId="0" borderId="1" xfId="0" applyNumberFormat="1" applyFont="1" applyFill="1" applyBorder="1" applyAlignment="1">
      <alignment horizontal="center" vertical="center" wrapText="1"/>
    </xf>
    <xf numFmtId="0" fontId="9" fillId="0" borderId="0" xfId="0" applyFont="1" applyFill="1"/>
    <xf numFmtId="164" fontId="2" fillId="0" borderId="2" xfId="0" applyNumberFormat="1" applyFont="1" applyFill="1" applyBorder="1" applyAlignment="1">
      <alignment horizontal="center" vertical="center" wrapText="1"/>
    </xf>
    <xf numFmtId="0" fontId="0" fillId="0" borderId="0" xfId="0" applyFill="1" applyBorder="1"/>
    <xf numFmtId="0" fontId="0" fillId="0" borderId="0" xfId="0" applyFill="1" applyBorder="1" applyAlignment="1">
      <alignment horizontal="center" vertical="center" wrapText="1"/>
    </xf>
    <xf numFmtId="14" fontId="7" fillId="0" borderId="0" xfId="0" applyNumberFormat="1" applyFont="1" applyFill="1"/>
    <xf numFmtId="0" fontId="5" fillId="0" borderId="1" xfId="0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0" fillId="0" borderId="0" xfId="0" applyFont="1" applyFill="1"/>
    <xf numFmtId="0" fontId="10" fillId="2" borderId="0" xfId="0" applyFont="1" applyFill="1"/>
    <xf numFmtId="14" fontId="10" fillId="0" borderId="0" xfId="0" applyNumberFormat="1" applyFont="1" applyFill="1"/>
    <xf numFmtId="0" fontId="10" fillId="0" borderId="0" xfId="0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10" fillId="0" borderId="1" xfId="0" applyNumberFormat="1" applyFont="1" applyFill="1" applyBorder="1" applyAlignment="1">
      <alignment horizontal="center" vertical="center" wrapText="1"/>
    </xf>
    <xf numFmtId="0" fontId="10" fillId="0" borderId="2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14" fontId="11" fillId="3" borderId="1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horizontal="center" vertical="center" wrapText="1"/>
    </xf>
    <xf numFmtId="4" fontId="11" fillId="3" borderId="1" xfId="0" applyNumberFormat="1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 wrapText="1"/>
    </xf>
    <xf numFmtId="164" fontId="10" fillId="3" borderId="1" xfId="0" applyNumberFormat="1" applyFont="1" applyFill="1" applyBorder="1" applyAlignment="1">
      <alignment horizontal="center" vertical="center" wrapText="1"/>
    </xf>
    <xf numFmtId="164" fontId="11" fillId="3" borderId="1" xfId="0" applyNumberFormat="1" applyFont="1" applyFill="1" applyBorder="1" applyAlignment="1">
      <alignment horizontal="center" vertical="center" wrapText="1"/>
    </xf>
    <xf numFmtId="14" fontId="10" fillId="3" borderId="1" xfId="0" applyNumberFormat="1" applyFont="1" applyFill="1" applyBorder="1" applyAlignment="1">
      <alignment horizontal="center" vertical="center" wrapText="1"/>
    </xf>
    <xf numFmtId="164" fontId="10" fillId="3" borderId="2" xfId="0" applyNumberFormat="1" applyFont="1" applyFill="1" applyBorder="1" applyAlignment="1">
      <alignment horizontal="center" vertical="center" wrapText="1"/>
    </xf>
    <xf numFmtId="164" fontId="10" fillId="3" borderId="0" xfId="0" applyNumberFormat="1" applyFont="1" applyFill="1" applyBorder="1" applyAlignment="1">
      <alignment horizontal="center" vertical="center"/>
    </xf>
    <xf numFmtId="0" fontId="10" fillId="3" borderId="0" xfId="0" applyFont="1" applyFill="1"/>
    <xf numFmtId="14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4" fontId="11" fillId="0" borderId="1" xfId="0" applyNumberFormat="1" applyFont="1" applyFill="1" applyBorder="1" applyAlignment="1">
      <alignment horizontal="center" vertical="center" wrapText="1"/>
    </xf>
    <xf numFmtId="164" fontId="10" fillId="0" borderId="1" xfId="0" applyNumberFormat="1" applyFont="1" applyFill="1" applyBorder="1" applyAlignment="1">
      <alignment horizontal="center" vertical="center" wrapText="1"/>
    </xf>
    <xf numFmtId="0" fontId="11" fillId="2" borderId="1" xfId="0" applyNumberFormat="1" applyFont="1" applyFill="1" applyBorder="1" applyAlignment="1">
      <alignment horizontal="center" vertical="center" wrapText="1"/>
    </xf>
    <xf numFmtId="164" fontId="11" fillId="2" borderId="1" xfId="0" applyNumberFormat="1" applyFont="1" applyFill="1" applyBorder="1" applyAlignment="1">
      <alignment horizontal="center" vertical="center" wrapText="1"/>
    </xf>
    <xf numFmtId="164" fontId="10" fillId="2" borderId="1" xfId="0" applyNumberFormat="1" applyFont="1" applyFill="1" applyBorder="1" applyAlignment="1">
      <alignment horizontal="center" vertical="center" wrapText="1"/>
    </xf>
    <xf numFmtId="164" fontId="10" fillId="0" borderId="2" xfId="0" applyNumberFormat="1" applyFont="1" applyFill="1" applyBorder="1" applyAlignment="1">
      <alignment horizontal="center" vertical="center" wrapText="1"/>
    </xf>
    <xf numFmtId="0" fontId="11" fillId="2" borderId="3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horizontal="center" vertical="center" wrapText="1"/>
    </xf>
    <xf numFmtId="164" fontId="11" fillId="3" borderId="3" xfId="0" applyNumberFormat="1" applyFont="1" applyFill="1" applyBorder="1" applyAlignment="1">
      <alignment horizontal="center" vertical="center" wrapText="1"/>
    </xf>
    <xf numFmtId="0" fontId="11" fillId="3" borderId="1" xfId="0" applyNumberFormat="1" applyFont="1" applyFill="1" applyBorder="1" applyAlignment="1">
      <alignment vertical="center" wrapText="1"/>
    </xf>
    <xf numFmtId="0" fontId="11" fillId="2" borderId="1" xfId="0" applyNumberFormat="1" applyFont="1" applyFill="1" applyBorder="1" applyAlignment="1">
      <alignment vertical="center" wrapText="1"/>
    </xf>
    <xf numFmtId="164" fontId="11" fillId="3" borderId="1" xfId="0" applyNumberFormat="1" applyFont="1" applyFill="1" applyBorder="1" applyAlignment="1">
      <alignment vertical="center" wrapText="1"/>
    </xf>
    <xf numFmtId="164" fontId="11" fillId="2" borderId="1" xfId="0" applyNumberFormat="1" applyFont="1" applyFill="1" applyBorder="1" applyAlignment="1">
      <alignment vertical="center" wrapText="1"/>
    </xf>
    <xf numFmtId="0" fontId="10" fillId="3" borderId="1" xfId="0" applyNumberFormat="1" applyFont="1" applyFill="1" applyBorder="1" applyAlignment="1">
      <alignment horizontal="center" vertical="center" wrapText="1"/>
    </xf>
    <xf numFmtId="0" fontId="11" fillId="3" borderId="3" xfId="0" applyNumberFormat="1" applyFont="1" applyFill="1" applyBorder="1" applyAlignment="1">
      <alignment vertical="center" wrapText="1"/>
    </xf>
    <xf numFmtId="0" fontId="10" fillId="2" borderId="1" xfId="0" applyNumberFormat="1" applyFont="1" applyFill="1" applyBorder="1" applyAlignment="1">
      <alignment horizontal="center" vertical="center" wrapText="1"/>
    </xf>
    <xf numFmtId="164" fontId="11" fillId="2" borderId="3" xfId="0" applyNumberFormat="1" applyFont="1" applyFill="1" applyBorder="1" applyAlignment="1">
      <alignment vertical="center" wrapText="1"/>
    </xf>
    <xf numFmtId="0" fontId="10" fillId="4" borderId="1" xfId="0" applyFont="1" applyFill="1" applyBorder="1"/>
    <xf numFmtId="0" fontId="11" fillId="4" borderId="1" xfId="0" applyNumberFormat="1" applyFont="1" applyFill="1" applyBorder="1" applyAlignment="1">
      <alignment horizontal="center" vertical="center" wrapText="1"/>
    </xf>
    <xf numFmtId="164" fontId="12" fillId="4" borderId="1" xfId="0" applyNumberFormat="1" applyFont="1" applyFill="1" applyBorder="1" applyAlignment="1">
      <alignment horizontal="center" vertical="center" wrapText="1"/>
    </xf>
    <xf numFmtId="0" fontId="10" fillId="4" borderId="0" xfId="0" applyFont="1" applyFill="1"/>
    <xf numFmtId="0" fontId="13" fillId="0" borderId="0" xfId="0" applyFont="1" applyFill="1"/>
    <xf numFmtId="0" fontId="10" fillId="4" borderId="1" xfId="0" applyFont="1" applyFill="1" applyBorder="1" applyAlignment="1">
      <alignment horizontal="center" vertical="center" wrapText="1"/>
    </xf>
    <xf numFmtId="164" fontId="10" fillId="4" borderId="1" xfId="0" applyNumberFormat="1" applyFont="1" applyFill="1" applyBorder="1" applyAlignment="1">
      <alignment horizontal="center" vertical="center" wrapText="1"/>
    </xf>
    <xf numFmtId="14" fontId="11" fillId="5" borderId="1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horizontal="center" vertical="center" wrapText="1"/>
    </xf>
    <xf numFmtId="4" fontId="11" fillId="5" borderId="1" xfId="0" applyNumberFormat="1" applyFont="1" applyFill="1" applyBorder="1" applyAlignment="1">
      <alignment horizontal="center" vertical="center" wrapText="1"/>
    </xf>
    <xf numFmtId="0" fontId="10" fillId="5" borderId="1" xfId="0" applyFont="1" applyFill="1" applyBorder="1" applyAlignment="1">
      <alignment horizontal="center" vertical="center" wrapText="1"/>
    </xf>
    <xf numFmtId="164" fontId="10" fillId="5" borderId="1" xfId="0" applyNumberFormat="1" applyFont="1" applyFill="1" applyBorder="1" applyAlignment="1">
      <alignment horizontal="center" vertical="center" wrapText="1"/>
    </xf>
    <xf numFmtId="164" fontId="11" fillId="5" borderId="1" xfId="0" applyNumberFormat="1" applyFont="1" applyFill="1" applyBorder="1" applyAlignment="1">
      <alignment horizontal="center" vertical="center" wrapText="1"/>
    </xf>
    <xf numFmtId="14" fontId="10" fillId="5" borderId="1" xfId="0" applyNumberFormat="1" applyFont="1" applyFill="1" applyBorder="1" applyAlignment="1">
      <alignment horizontal="center" vertical="center" wrapText="1"/>
    </xf>
    <xf numFmtId="164" fontId="10" fillId="5" borderId="2" xfId="0" applyNumberFormat="1" applyFont="1" applyFill="1" applyBorder="1" applyAlignment="1">
      <alignment horizontal="center" vertical="center" wrapText="1"/>
    </xf>
    <xf numFmtId="164" fontId="10" fillId="5" borderId="0" xfId="0" applyNumberFormat="1" applyFont="1" applyFill="1" applyBorder="1" applyAlignment="1">
      <alignment horizontal="center" vertical="center"/>
    </xf>
    <xf numFmtId="0" fontId="10" fillId="5" borderId="0" xfId="0" applyFont="1" applyFill="1"/>
    <xf numFmtId="14" fontId="11" fillId="6" borderId="1" xfId="0" applyNumberFormat="1" applyFont="1" applyFill="1" applyBorder="1" applyAlignment="1">
      <alignment horizontal="center" vertical="center" wrapText="1"/>
    </xf>
    <xf numFmtId="0" fontId="11" fillId="6" borderId="1" xfId="0" applyNumberFormat="1" applyFont="1" applyFill="1" applyBorder="1" applyAlignment="1">
      <alignment horizontal="center" vertical="center" wrapText="1"/>
    </xf>
    <xf numFmtId="4" fontId="11" fillId="6" borderId="1" xfId="0" applyNumberFormat="1" applyFont="1" applyFill="1" applyBorder="1" applyAlignment="1">
      <alignment horizontal="center" vertical="center" wrapText="1"/>
    </xf>
    <xf numFmtId="0" fontId="10" fillId="6" borderId="1" xfId="0" applyFont="1" applyFill="1" applyBorder="1" applyAlignment="1">
      <alignment horizontal="center" vertical="center" wrapText="1"/>
    </xf>
    <xf numFmtId="164" fontId="10" fillId="6" borderId="1" xfId="0" applyNumberFormat="1" applyFont="1" applyFill="1" applyBorder="1" applyAlignment="1">
      <alignment horizontal="center" vertical="center" wrapText="1"/>
    </xf>
    <xf numFmtId="164" fontId="11" fillId="6" borderId="1" xfId="0" applyNumberFormat="1" applyFont="1" applyFill="1" applyBorder="1" applyAlignment="1">
      <alignment horizontal="center" vertical="center" wrapText="1"/>
    </xf>
    <xf numFmtId="14" fontId="10" fillId="6" borderId="1" xfId="0" applyNumberFormat="1" applyFont="1" applyFill="1" applyBorder="1" applyAlignment="1">
      <alignment horizontal="center" vertical="center" wrapText="1"/>
    </xf>
    <xf numFmtId="164" fontId="10" fillId="6" borderId="2" xfId="0" applyNumberFormat="1" applyFont="1" applyFill="1" applyBorder="1" applyAlignment="1">
      <alignment horizontal="center" vertical="center" wrapText="1"/>
    </xf>
    <xf numFmtId="164" fontId="10" fillId="6" borderId="0" xfId="0" applyNumberFormat="1" applyFont="1" applyFill="1" applyBorder="1" applyAlignment="1">
      <alignment horizontal="center" vertical="center"/>
    </xf>
    <xf numFmtId="0" fontId="10" fillId="6" borderId="0" xfId="0" applyFont="1" applyFill="1"/>
    <xf numFmtId="0" fontId="11" fillId="5" borderId="3" xfId="0" applyNumberFormat="1" applyFont="1" applyFill="1" applyBorder="1" applyAlignment="1">
      <alignment horizontal="center" vertical="center" wrapText="1"/>
    </xf>
    <xf numFmtId="164" fontId="11" fillId="5" borderId="3" xfId="0" applyNumberFormat="1" applyFont="1" applyFill="1" applyBorder="1" applyAlignment="1">
      <alignment horizontal="center" vertical="center" wrapText="1"/>
    </xf>
    <xf numFmtId="0" fontId="11" fillId="6" borderId="3" xfId="0" applyNumberFormat="1" applyFont="1" applyFill="1" applyBorder="1" applyAlignment="1">
      <alignment horizontal="center" vertical="center" wrapText="1"/>
    </xf>
    <xf numFmtId="164" fontId="11" fillId="6" borderId="3" xfId="0" applyNumberFormat="1" applyFont="1" applyFill="1" applyBorder="1" applyAlignment="1">
      <alignment horizontal="center" vertical="center" wrapText="1"/>
    </xf>
    <xf numFmtId="0" fontId="11" fillId="5" borderId="1" xfId="0" applyNumberFormat="1" applyFont="1" applyFill="1" applyBorder="1" applyAlignment="1">
      <alignment vertical="center" wrapText="1"/>
    </xf>
    <xf numFmtId="0" fontId="11" fillId="6" borderId="1" xfId="0" applyNumberFormat="1" applyFont="1" applyFill="1" applyBorder="1" applyAlignment="1">
      <alignment vertical="center" wrapText="1"/>
    </xf>
    <xf numFmtId="164" fontId="11" fillId="6" borderId="1" xfId="0" applyNumberFormat="1" applyFont="1" applyFill="1" applyBorder="1" applyAlignment="1">
      <alignment vertical="center" wrapText="1"/>
    </xf>
    <xf numFmtId="0" fontId="10" fillId="6" borderId="1" xfId="0" applyNumberFormat="1" applyFont="1" applyFill="1" applyBorder="1" applyAlignment="1">
      <alignment horizontal="center" vertical="center" wrapText="1"/>
    </xf>
    <xf numFmtId="0" fontId="11" fillId="6" borderId="3" xfId="0" applyNumberFormat="1" applyFont="1" applyFill="1" applyBorder="1" applyAlignment="1">
      <alignment vertical="center" wrapText="1"/>
    </xf>
    <xf numFmtId="0" fontId="10" fillId="5" borderId="1" xfId="0" applyNumberFormat="1" applyFont="1" applyFill="1" applyBorder="1" applyAlignment="1">
      <alignment horizontal="center" vertical="center" wrapText="1"/>
    </xf>
    <xf numFmtId="0" fontId="11" fillId="5" borderId="3" xfId="0" applyNumberFormat="1" applyFont="1" applyFill="1" applyBorder="1" applyAlignment="1">
      <alignment vertical="center" wrapText="1"/>
    </xf>
    <xf numFmtId="4" fontId="11" fillId="7" borderId="1" xfId="0" applyNumberFormat="1" applyFont="1" applyFill="1" applyBorder="1" applyAlignment="1">
      <alignment horizontal="center" vertical="center" wrapText="1"/>
    </xf>
    <xf numFmtId="0" fontId="11" fillId="7" borderId="1" xfId="0" applyNumberFormat="1" applyFont="1" applyFill="1" applyBorder="1" applyAlignment="1">
      <alignment horizontal="center" vertical="center" wrapText="1"/>
    </xf>
    <xf numFmtId="164" fontId="11" fillId="7" borderId="1" xfId="0" applyNumberFormat="1" applyFont="1" applyFill="1" applyBorder="1" applyAlignment="1">
      <alignment horizontal="center" vertical="center" wrapText="1"/>
    </xf>
    <xf numFmtId="164" fontId="10" fillId="7" borderId="1" xfId="0" applyNumberFormat="1" applyFont="1" applyFill="1" applyBorder="1" applyAlignment="1">
      <alignment horizontal="center" vertical="center" wrapText="1"/>
    </xf>
    <xf numFmtId="164" fontId="11" fillId="7" borderId="3" xfId="0" applyNumberFormat="1" applyFont="1" applyFill="1" applyBorder="1" applyAlignment="1">
      <alignment horizontal="center" vertical="center" wrapText="1"/>
    </xf>
    <xf numFmtId="0" fontId="10" fillId="7" borderId="1" xfId="0" applyNumberFormat="1" applyFont="1" applyFill="1" applyBorder="1" applyAlignment="1">
      <alignment horizontal="center" vertical="center" wrapText="1"/>
    </xf>
    <xf numFmtId="164" fontId="11" fillId="0" borderId="1" xfId="0" applyNumberFormat="1" applyFont="1" applyFill="1" applyBorder="1" applyAlignment="1">
      <alignment horizontal="center" vertical="center" wrapText="1"/>
    </xf>
    <xf numFmtId="164" fontId="11" fillId="0" borderId="3" xfId="0" applyNumberFormat="1" applyFont="1" applyFill="1" applyBorder="1" applyAlignment="1">
      <alignment horizontal="center" vertical="center" wrapText="1"/>
    </xf>
    <xf numFmtId="0" fontId="10" fillId="0" borderId="1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M70"/>
  <sheetViews>
    <sheetView view="pageBreakPreview" zoomScale="60" zoomScaleNormal="70" workbookViewId="0">
      <pane ySplit="2" topLeftCell="A63" activePane="bottomLeft" state="frozen"/>
      <selection pane="bottomLeft" activeCell="A68" sqref="A68:XFD68"/>
    </sheetView>
  </sheetViews>
  <sheetFormatPr defaultRowHeight="15" x14ac:dyDescent="0.25"/>
  <cols>
    <col min="1" max="1" width="14.85546875" style="20" customWidth="1"/>
    <col min="2" max="2" width="15.85546875" style="20" customWidth="1"/>
    <col min="3" max="3" width="21.140625" style="20" customWidth="1"/>
    <col min="4" max="4" width="16.42578125" style="20" customWidth="1"/>
    <col min="5" max="5" width="22.5703125" style="20" customWidth="1"/>
    <col min="6" max="6" width="10" style="20" customWidth="1"/>
    <col min="7" max="7" width="27.7109375" style="20" customWidth="1"/>
    <col min="8" max="8" width="76.28515625" style="20" customWidth="1"/>
    <col min="9" max="9" width="78.85546875" style="20" customWidth="1"/>
    <col min="10" max="10" width="17.42578125" style="20" hidden="1" customWidth="1"/>
    <col min="11" max="11" width="0" style="20" hidden="1" customWidth="1"/>
    <col min="12" max="13" width="17" style="20" hidden="1" customWidth="1"/>
    <col min="14" max="14" width="0" style="20" hidden="1" customWidth="1"/>
    <col min="15" max="15" width="10" style="20" hidden="1" customWidth="1"/>
    <col min="16" max="16" width="0" style="20" hidden="1" customWidth="1"/>
    <col min="17" max="17" width="12.5703125" style="20" hidden="1" customWidth="1"/>
    <col min="18" max="20" width="0" style="20" hidden="1" customWidth="1"/>
    <col min="21" max="21" width="13.42578125" style="20" hidden="1" customWidth="1"/>
    <col min="22" max="22" width="0" style="20" hidden="1" customWidth="1"/>
    <col min="23" max="24" width="10.7109375" style="20" hidden="1" customWidth="1"/>
    <col min="25" max="26" width="0" style="20" hidden="1" customWidth="1"/>
    <col min="27" max="27" width="9.5703125" style="20" hidden="1" customWidth="1"/>
    <col min="28" max="28" width="0" style="20" hidden="1" customWidth="1"/>
    <col min="29" max="30" width="12.42578125" style="20" hidden="1" customWidth="1"/>
    <col min="31" max="34" width="9.140625" style="20" hidden="1" customWidth="1"/>
    <col min="35" max="35" width="16.28515625" style="21" customWidth="1"/>
    <col min="36" max="36" width="11.85546875" style="21" customWidth="1"/>
    <col min="37" max="37" width="10.140625" style="21" customWidth="1"/>
    <col min="38" max="38" width="11.7109375" style="21" hidden="1" customWidth="1"/>
    <col min="39" max="39" width="8.85546875" style="21" customWidth="1"/>
    <col min="40" max="40" width="10.85546875" style="21" customWidth="1"/>
    <col min="41" max="41" width="10.140625" style="21" customWidth="1"/>
    <col min="42" max="42" width="10.42578125" style="21" customWidth="1"/>
    <col min="43" max="43" width="11.7109375" style="21" customWidth="1"/>
    <col min="44" max="44" width="13.5703125" style="20" customWidth="1"/>
    <col min="45" max="45" width="11.42578125" style="20" hidden="1" customWidth="1"/>
    <col min="46" max="46" width="16" style="20" customWidth="1"/>
    <col min="47" max="47" width="11.85546875" style="20" customWidth="1"/>
    <col min="48" max="48" width="13.28515625" style="20" hidden="1" customWidth="1"/>
    <col min="49" max="49" width="13.28515625" style="20" customWidth="1"/>
    <col min="50" max="50" width="18.85546875" style="20" customWidth="1"/>
    <col min="51" max="51" width="13.42578125" style="20" hidden="1" customWidth="1"/>
    <col min="52" max="52" width="13.42578125" style="20" customWidth="1"/>
    <col min="53" max="53" width="20.7109375" style="20" customWidth="1"/>
    <col min="54" max="54" width="11.28515625" style="20" hidden="1" customWidth="1"/>
    <col min="55" max="55" width="11.28515625" style="20" customWidth="1"/>
    <col min="56" max="56" width="18.28515625" style="20" customWidth="1"/>
    <col min="57" max="57" width="11.42578125" style="20" hidden="1" customWidth="1"/>
    <col min="58" max="58" width="16" style="20" customWidth="1"/>
    <col min="59" max="59" width="15.7109375" style="20" customWidth="1"/>
    <col min="60" max="60" width="9.140625" style="20" hidden="1" customWidth="1"/>
    <col min="61" max="61" width="16.85546875" style="20" customWidth="1"/>
    <col min="62" max="62" width="17.5703125" style="63" customWidth="1"/>
    <col min="63" max="63" width="19.28515625" style="22" customWidth="1"/>
    <col min="64" max="64" width="28.42578125" style="20" customWidth="1"/>
    <col min="65" max="65" width="17.7109375" style="23" customWidth="1"/>
    <col min="66" max="16384" width="9.140625" style="20"/>
  </cols>
  <sheetData>
    <row r="1" spans="1:65" x14ac:dyDescent="0.25">
      <c r="A1" s="64" t="s">
        <v>265</v>
      </c>
    </row>
    <row r="2" spans="1:65" s="29" customFormat="1" ht="135" customHeight="1" x14ac:dyDescent="0.25">
      <c r="A2" s="24" t="s">
        <v>0</v>
      </c>
      <c r="B2" s="24" t="s">
        <v>29</v>
      </c>
      <c r="C2" s="24" t="s">
        <v>31</v>
      </c>
      <c r="D2" s="24" t="s">
        <v>36</v>
      </c>
      <c r="E2" s="24" t="s">
        <v>1</v>
      </c>
      <c r="F2" s="24" t="s">
        <v>2</v>
      </c>
      <c r="G2" s="24" t="s">
        <v>21</v>
      </c>
      <c r="H2" s="24" t="s">
        <v>26</v>
      </c>
      <c r="I2" s="24" t="s">
        <v>3</v>
      </c>
      <c r="J2" s="24" t="s">
        <v>4</v>
      </c>
      <c r="K2" s="24"/>
      <c r="L2" s="24" t="s">
        <v>25</v>
      </c>
      <c r="M2" s="24" t="s">
        <v>5</v>
      </c>
      <c r="N2" s="24"/>
      <c r="O2" s="24" t="s">
        <v>6</v>
      </c>
      <c r="P2" s="24"/>
      <c r="Q2" s="24" t="s">
        <v>7</v>
      </c>
      <c r="R2" s="24"/>
      <c r="S2" s="24" t="s">
        <v>8</v>
      </c>
      <c r="T2" s="24"/>
      <c r="U2" s="24" t="s">
        <v>9</v>
      </c>
      <c r="V2" s="24"/>
      <c r="W2" s="24" t="s">
        <v>10</v>
      </c>
      <c r="X2" s="24"/>
      <c r="Y2" s="24" t="s">
        <v>11</v>
      </c>
      <c r="Z2" s="24"/>
      <c r="AA2" s="24" t="s">
        <v>10</v>
      </c>
      <c r="AB2" s="24"/>
      <c r="AC2" s="24" t="s">
        <v>12</v>
      </c>
      <c r="AD2" s="24" t="s">
        <v>32</v>
      </c>
      <c r="AE2" s="24" t="s">
        <v>13</v>
      </c>
      <c r="AF2" s="24"/>
      <c r="AG2" s="24" t="s">
        <v>14</v>
      </c>
      <c r="AH2" s="24"/>
      <c r="AI2" s="25" t="s">
        <v>261</v>
      </c>
      <c r="AJ2" s="24" t="s">
        <v>254</v>
      </c>
      <c r="AK2" s="25" t="s">
        <v>255</v>
      </c>
      <c r="AL2" s="24"/>
      <c r="AM2" s="24" t="s">
        <v>256</v>
      </c>
      <c r="AN2" s="24" t="s">
        <v>257</v>
      </c>
      <c r="AO2" s="24" t="s">
        <v>258</v>
      </c>
      <c r="AP2" s="24" t="s">
        <v>259</v>
      </c>
      <c r="AQ2" s="25" t="s">
        <v>260</v>
      </c>
      <c r="AR2" s="24" t="s">
        <v>15</v>
      </c>
      <c r="AS2" s="24"/>
      <c r="AT2" s="24"/>
      <c r="AU2" s="24" t="s">
        <v>16</v>
      </c>
      <c r="AV2" s="24"/>
      <c r="AW2" s="24"/>
      <c r="AX2" s="24" t="s">
        <v>17</v>
      </c>
      <c r="AY2" s="24"/>
      <c r="AZ2" s="24"/>
      <c r="BA2" s="24" t="s">
        <v>18</v>
      </c>
      <c r="BB2" s="24"/>
      <c r="BC2" s="24"/>
      <c r="BD2" s="24" t="s">
        <v>19</v>
      </c>
      <c r="BE2" s="24"/>
      <c r="BF2" s="24"/>
      <c r="BG2" s="24" t="s">
        <v>22</v>
      </c>
      <c r="BH2" s="24"/>
      <c r="BI2" s="24"/>
      <c r="BJ2" s="65" t="s">
        <v>24</v>
      </c>
      <c r="BK2" s="26" t="s">
        <v>23</v>
      </c>
      <c r="BL2" s="27" t="s">
        <v>20</v>
      </c>
      <c r="BM2" s="28"/>
    </row>
    <row r="3" spans="1:65" s="76" customFormat="1" ht="79.5" customHeight="1" x14ac:dyDescent="0.25">
      <c r="A3" s="67" t="s">
        <v>39</v>
      </c>
      <c r="B3" s="68" t="s">
        <v>75</v>
      </c>
      <c r="C3" s="69">
        <v>466.1</v>
      </c>
      <c r="D3" s="70">
        <v>8</v>
      </c>
      <c r="E3" s="68" t="s">
        <v>111</v>
      </c>
      <c r="F3" s="68" t="s">
        <v>146</v>
      </c>
      <c r="G3" s="68" t="s">
        <v>152</v>
      </c>
      <c r="H3" s="68" t="s">
        <v>228</v>
      </c>
      <c r="I3" s="68" t="s">
        <v>28</v>
      </c>
      <c r="J3" s="71"/>
      <c r="K3" s="71"/>
      <c r="L3" s="71"/>
      <c r="M3" s="71"/>
      <c r="N3" s="71"/>
      <c r="O3" s="71"/>
      <c r="P3" s="71"/>
      <c r="Q3" s="71"/>
      <c r="R3" s="71"/>
      <c r="S3" s="71"/>
      <c r="T3" s="71"/>
      <c r="U3" s="71"/>
      <c r="V3" s="71"/>
      <c r="W3" s="71"/>
      <c r="X3" s="71"/>
      <c r="Y3" s="71"/>
      <c r="Z3" s="71"/>
      <c r="AA3" s="71"/>
      <c r="AB3" s="71"/>
      <c r="AC3" s="71"/>
      <c r="AD3" s="71"/>
      <c r="AE3" s="71"/>
      <c r="AF3" s="71"/>
      <c r="AG3" s="71"/>
      <c r="AH3" s="71"/>
      <c r="AI3" s="68" t="s">
        <v>16</v>
      </c>
      <c r="AJ3" s="72"/>
      <c r="AK3" s="71">
        <f>AK4</f>
        <v>148.80000000000001</v>
      </c>
      <c r="AL3" s="71">
        <f t="shared" ref="AL3:AN3" si="0">AL4</f>
        <v>0</v>
      </c>
      <c r="AM3" s="71">
        <f t="shared" si="0"/>
        <v>11.904000000000002</v>
      </c>
      <c r="AN3" s="71">
        <f t="shared" si="0"/>
        <v>127.968</v>
      </c>
      <c r="AO3" s="71">
        <f t="shared" ref="AO3" si="1">AO4</f>
        <v>0</v>
      </c>
      <c r="AP3" s="71">
        <f t="shared" ref="AP3:AQ3" si="2">AP4</f>
        <v>8.9280000000000008</v>
      </c>
      <c r="AQ3" s="71">
        <f t="shared" si="2"/>
        <v>148.80000000000001</v>
      </c>
      <c r="AR3" s="71"/>
      <c r="AS3" s="71"/>
      <c r="AT3" s="71"/>
      <c r="AU3" s="71">
        <v>0.16</v>
      </c>
      <c r="AV3" s="71"/>
      <c r="AW3" s="71">
        <f>AQ4</f>
        <v>148.80000000000001</v>
      </c>
      <c r="AX3" s="71"/>
      <c r="AY3" s="71"/>
      <c r="AZ3" s="71"/>
      <c r="BA3" s="71"/>
      <c r="BB3" s="71"/>
      <c r="BC3" s="71"/>
      <c r="BD3" s="71"/>
      <c r="BE3" s="71"/>
      <c r="BF3" s="71"/>
      <c r="BG3" s="71"/>
      <c r="BH3" s="71"/>
      <c r="BI3" s="71"/>
      <c r="BJ3" s="71">
        <f>AT3+AW3+AZ3+BC3+BF3+BI3</f>
        <v>148.80000000000001</v>
      </c>
      <c r="BK3" s="73">
        <v>42012</v>
      </c>
      <c r="BL3" s="74"/>
      <c r="BM3" s="75">
        <f>BJ3-AQ3</f>
        <v>0</v>
      </c>
    </row>
    <row r="4" spans="1:65" ht="47.25" customHeight="1" x14ac:dyDescent="0.25">
      <c r="A4" s="40"/>
      <c r="B4" s="41"/>
      <c r="C4" s="42"/>
      <c r="D4" s="24"/>
      <c r="E4" s="41"/>
      <c r="F4" s="41"/>
      <c r="G4" s="41"/>
      <c r="H4" s="41"/>
      <c r="I4" s="41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4" t="s">
        <v>16</v>
      </c>
      <c r="AJ4" s="45">
        <f>AU3</f>
        <v>0.16</v>
      </c>
      <c r="AK4" s="46">
        <f>AJ4*930</f>
        <v>148.80000000000001</v>
      </c>
      <c r="AL4" s="46"/>
      <c r="AM4" s="46">
        <f>AK4*0.08</f>
        <v>11.904000000000002</v>
      </c>
      <c r="AN4" s="46">
        <f>AK4*0.86</f>
        <v>127.968</v>
      </c>
      <c r="AO4" s="46">
        <v>0</v>
      </c>
      <c r="AP4" s="46">
        <f>AK4*0.06</f>
        <v>8.9280000000000008</v>
      </c>
      <c r="AQ4" s="45">
        <f>SUM(AM4:AP4)</f>
        <v>148.80000000000001</v>
      </c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66">
        <f t="shared" ref="BJ4:BJ67" si="3">AT4+AW4+AZ4+BC4+BF4+BI4</f>
        <v>0</v>
      </c>
      <c r="BK4" s="26"/>
      <c r="BL4" s="47"/>
      <c r="BM4" s="38">
        <f t="shared" ref="BM4:BM67" si="4">BJ4-AQ4</f>
        <v>-148.80000000000001</v>
      </c>
    </row>
    <row r="5" spans="1:65" s="86" customFormat="1" ht="99.75" customHeight="1" x14ac:dyDescent="0.25">
      <c r="A5" s="77" t="s">
        <v>40</v>
      </c>
      <c r="B5" s="78" t="s">
        <v>76</v>
      </c>
      <c r="C5" s="79">
        <v>466.1</v>
      </c>
      <c r="D5" s="80">
        <v>15</v>
      </c>
      <c r="E5" s="78" t="s">
        <v>112</v>
      </c>
      <c r="F5" s="78" t="s">
        <v>148</v>
      </c>
      <c r="G5" s="78" t="s">
        <v>153</v>
      </c>
      <c r="H5" s="78" t="s">
        <v>229</v>
      </c>
      <c r="I5" s="78" t="s">
        <v>230</v>
      </c>
      <c r="J5" s="81"/>
      <c r="K5" s="81"/>
      <c r="L5" s="81"/>
      <c r="M5" s="81"/>
      <c r="N5" s="81"/>
      <c r="O5" s="81"/>
      <c r="P5" s="81"/>
      <c r="Q5" s="81"/>
      <c r="R5" s="81"/>
      <c r="S5" s="81"/>
      <c r="T5" s="81"/>
      <c r="U5" s="81"/>
      <c r="V5" s="81"/>
      <c r="W5" s="81"/>
      <c r="X5" s="81"/>
      <c r="Y5" s="81"/>
      <c r="Z5" s="81"/>
      <c r="AA5" s="81"/>
      <c r="AB5" s="81"/>
      <c r="AC5" s="81"/>
      <c r="AD5" s="81"/>
      <c r="AE5" s="81"/>
      <c r="AF5" s="81"/>
      <c r="AG5" s="81"/>
      <c r="AH5" s="81"/>
      <c r="AI5" s="78" t="s">
        <v>22</v>
      </c>
      <c r="AJ5" s="82"/>
      <c r="AK5" s="81">
        <f>AK6</f>
        <v>151.87200000000001</v>
      </c>
      <c r="AL5" s="81">
        <f t="shared" ref="AL5:AQ5" si="5">AL6</f>
        <v>0</v>
      </c>
      <c r="AM5" s="81">
        <f t="shared" si="5"/>
        <v>12.149760000000001</v>
      </c>
      <c r="AN5" s="81">
        <f t="shared" si="5"/>
        <v>136.68480000000002</v>
      </c>
      <c r="AO5" s="81">
        <f t="shared" si="5"/>
        <v>0</v>
      </c>
      <c r="AP5" s="81">
        <f t="shared" si="5"/>
        <v>3.0374400000000001</v>
      </c>
      <c r="AQ5" s="81">
        <f t="shared" si="5"/>
        <v>151.87200000000001</v>
      </c>
      <c r="AR5" s="81"/>
      <c r="AS5" s="81"/>
      <c r="AT5" s="81"/>
      <c r="AU5" s="81"/>
      <c r="AV5" s="81"/>
      <c r="AW5" s="81"/>
      <c r="AX5" s="81"/>
      <c r="AY5" s="81"/>
      <c r="AZ5" s="81"/>
      <c r="BA5" s="81"/>
      <c r="BB5" s="81"/>
      <c r="BC5" s="81"/>
      <c r="BD5" s="81"/>
      <c r="BE5" s="81"/>
      <c r="BF5" s="81"/>
      <c r="BG5" s="81">
        <v>0.28000000000000003</v>
      </c>
      <c r="BH5" s="81"/>
      <c r="BI5" s="81">
        <f>AQ6</f>
        <v>151.87200000000001</v>
      </c>
      <c r="BJ5" s="81">
        <f t="shared" si="3"/>
        <v>151.87200000000001</v>
      </c>
      <c r="BK5" s="83">
        <v>42085</v>
      </c>
      <c r="BL5" s="84" t="s">
        <v>207</v>
      </c>
      <c r="BM5" s="85">
        <f t="shared" si="4"/>
        <v>0</v>
      </c>
    </row>
    <row r="6" spans="1:65" ht="99.75" customHeight="1" x14ac:dyDescent="0.25">
      <c r="A6" s="40"/>
      <c r="B6" s="41"/>
      <c r="C6" s="42"/>
      <c r="D6" s="24"/>
      <c r="E6" s="41"/>
      <c r="F6" s="41"/>
      <c r="G6" s="41"/>
      <c r="H6" s="41"/>
      <c r="I6" s="4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4" t="s">
        <v>22</v>
      </c>
      <c r="AJ6" s="45">
        <f>BG5</f>
        <v>0.28000000000000003</v>
      </c>
      <c r="AK6" s="46">
        <f>AJ6*135.6*4</f>
        <v>151.87200000000001</v>
      </c>
      <c r="AL6" s="45"/>
      <c r="AM6" s="46">
        <f>AK6*0.08</f>
        <v>12.149760000000001</v>
      </c>
      <c r="AN6" s="46">
        <f>AK6*0.9</f>
        <v>136.68480000000002</v>
      </c>
      <c r="AO6" s="46">
        <v>0</v>
      </c>
      <c r="AP6" s="46">
        <f>AK6*0.02</f>
        <v>3.0374400000000001</v>
      </c>
      <c r="AQ6" s="45">
        <f>SUM(AM6:AP6)</f>
        <v>151.87200000000001</v>
      </c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66">
        <f t="shared" si="3"/>
        <v>0</v>
      </c>
      <c r="BK6" s="26"/>
      <c r="BL6" s="47"/>
      <c r="BM6" s="38">
        <f t="shared" si="4"/>
        <v>-151.87200000000001</v>
      </c>
    </row>
    <row r="7" spans="1:65" s="76" customFormat="1" ht="97.5" customHeight="1" x14ac:dyDescent="0.25">
      <c r="A7" s="67" t="s">
        <v>41</v>
      </c>
      <c r="B7" s="68" t="s">
        <v>77</v>
      </c>
      <c r="C7" s="69">
        <v>466.1</v>
      </c>
      <c r="D7" s="70">
        <v>7</v>
      </c>
      <c r="E7" s="68" t="s">
        <v>113</v>
      </c>
      <c r="F7" s="68" t="s">
        <v>33</v>
      </c>
      <c r="G7" s="68" t="s">
        <v>154</v>
      </c>
      <c r="H7" s="68" t="s">
        <v>231</v>
      </c>
      <c r="I7" s="68" t="s">
        <v>28</v>
      </c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71"/>
      <c r="V7" s="71"/>
      <c r="W7" s="71"/>
      <c r="X7" s="71"/>
      <c r="Y7" s="71"/>
      <c r="Z7" s="71"/>
      <c r="AA7" s="71"/>
      <c r="AB7" s="71"/>
      <c r="AC7" s="71"/>
      <c r="AD7" s="71"/>
      <c r="AE7" s="71"/>
      <c r="AF7" s="71"/>
      <c r="AG7" s="71"/>
      <c r="AH7" s="71"/>
      <c r="AI7" s="68" t="s">
        <v>16</v>
      </c>
      <c r="AJ7" s="68"/>
      <c r="AK7" s="72">
        <f>AK8</f>
        <v>37.200000000000003</v>
      </c>
      <c r="AL7" s="72">
        <f t="shared" ref="AL7:AQ7" si="6">AL8</f>
        <v>0</v>
      </c>
      <c r="AM7" s="72">
        <f t="shared" si="6"/>
        <v>2.9760000000000004</v>
      </c>
      <c r="AN7" s="72">
        <f t="shared" si="6"/>
        <v>31.992000000000001</v>
      </c>
      <c r="AO7" s="72">
        <f t="shared" si="6"/>
        <v>0</v>
      </c>
      <c r="AP7" s="72">
        <f t="shared" si="6"/>
        <v>2.2320000000000002</v>
      </c>
      <c r="AQ7" s="72">
        <f t="shared" si="6"/>
        <v>37.200000000000003</v>
      </c>
      <c r="AR7" s="71"/>
      <c r="AS7" s="71"/>
      <c r="AT7" s="71"/>
      <c r="AU7" s="71">
        <v>0.04</v>
      </c>
      <c r="AV7" s="71"/>
      <c r="AW7" s="71">
        <f>AQ8</f>
        <v>37.200000000000003</v>
      </c>
      <c r="AX7" s="71"/>
      <c r="AY7" s="71"/>
      <c r="AZ7" s="71"/>
      <c r="BA7" s="71"/>
      <c r="BB7" s="71"/>
      <c r="BC7" s="71"/>
      <c r="BD7" s="71"/>
      <c r="BE7" s="71"/>
      <c r="BF7" s="71"/>
      <c r="BG7" s="71"/>
      <c r="BH7" s="71"/>
      <c r="BI7" s="71"/>
      <c r="BJ7" s="71">
        <f t="shared" si="3"/>
        <v>37.200000000000003</v>
      </c>
      <c r="BK7" s="73">
        <v>42027</v>
      </c>
      <c r="BL7" s="74"/>
      <c r="BM7" s="75">
        <f t="shared" si="4"/>
        <v>0</v>
      </c>
    </row>
    <row r="8" spans="1:65" ht="97.5" customHeight="1" x14ac:dyDescent="0.25">
      <c r="A8" s="40"/>
      <c r="B8" s="41"/>
      <c r="C8" s="42"/>
      <c r="D8" s="24"/>
      <c r="E8" s="41"/>
      <c r="F8" s="41"/>
      <c r="G8" s="41"/>
      <c r="H8" s="41"/>
      <c r="I8" s="4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4" t="s">
        <v>16</v>
      </c>
      <c r="AJ8" s="45">
        <f>AU7</f>
        <v>0.04</v>
      </c>
      <c r="AK8" s="45">
        <f>AJ8*930</f>
        <v>37.200000000000003</v>
      </c>
      <c r="AL8" s="45"/>
      <c r="AM8" s="45">
        <f>AK8*0.08</f>
        <v>2.9760000000000004</v>
      </c>
      <c r="AN8" s="45">
        <f>AK8*0.86</f>
        <v>31.992000000000001</v>
      </c>
      <c r="AO8" s="45">
        <v>0</v>
      </c>
      <c r="AP8" s="45">
        <f>AK8*0.06</f>
        <v>2.2320000000000002</v>
      </c>
      <c r="AQ8" s="45">
        <f>SUM(AM8:AP8)</f>
        <v>37.200000000000003</v>
      </c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66">
        <f t="shared" si="3"/>
        <v>0</v>
      </c>
      <c r="BK8" s="26"/>
      <c r="BL8" s="47"/>
      <c r="BM8" s="38">
        <f t="shared" si="4"/>
        <v>-37.200000000000003</v>
      </c>
    </row>
    <row r="9" spans="1:65" s="86" customFormat="1" ht="120" customHeight="1" x14ac:dyDescent="0.25">
      <c r="A9" s="77" t="s">
        <v>42</v>
      </c>
      <c r="B9" s="78" t="s">
        <v>78</v>
      </c>
      <c r="C9" s="79">
        <v>466.1</v>
      </c>
      <c r="D9" s="80">
        <v>7</v>
      </c>
      <c r="E9" s="78" t="s">
        <v>114</v>
      </c>
      <c r="F9" s="78" t="s">
        <v>27</v>
      </c>
      <c r="G9" s="78" t="s">
        <v>155</v>
      </c>
      <c r="H9" s="78" t="s">
        <v>189</v>
      </c>
      <c r="I9" s="78" t="s">
        <v>28</v>
      </c>
      <c r="J9" s="81"/>
      <c r="K9" s="81"/>
      <c r="L9" s="81"/>
      <c r="M9" s="81"/>
      <c r="N9" s="81"/>
      <c r="O9" s="81"/>
      <c r="P9" s="81"/>
      <c r="Q9" s="81"/>
      <c r="R9" s="81"/>
      <c r="S9" s="81"/>
      <c r="T9" s="81"/>
      <c r="U9" s="81"/>
      <c r="V9" s="81"/>
      <c r="W9" s="81"/>
      <c r="X9" s="81"/>
      <c r="Y9" s="81"/>
      <c r="Z9" s="81"/>
      <c r="AA9" s="81"/>
      <c r="AB9" s="81"/>
      <c r="AC9" s="81"/>
      <c r="AD9" s="81"/>
      <c r="AE9" s="81"/>
      <c r="AF9" s="81"/>
      <c r="AG9" s="81"/>
      <c r="AH9" s="81"/>
      <c r="AI9" s="80" t="s">
        <v>16</v>
      </c>
      <c r="AJ9" s="82"/>
      <c r="AK9" s="81">
        <f>AK10</f>
        <v>455.7</v>
      </c>
      <c r="AL9" s="81">
        <f t="shared" ref="AL9:AQ9" si="7">AL10</f>
        <v>0</v>
      </c>
      <c r="AM9" s="81">
        <f t="shared" si="7"/>
        <v>36.456000000000003</v>
      </c>
      <c r="AN9" s="81">
        <f t="shared" si="7"/>
        <v>391.90199999999999</v>
      </c>
      <c r="AO9" s="81">
        <f t="shared" si="7"/>
        <v>0</v>
      </c>
      <c r="AP9" s="81">
        <f t="shared" si="7"/>
        <v>27.341999999999999</v>
      </c>
      <c r="AQ9" s="81">
        <f t="shared" si="7"/>
        <v>455.7</v>
      </c>
      <c r="AR9" s="81"/>
      <c r="AS9" s="81"/>
      <c r="AT9" s="81"/>
      <c r="AU9" s="81">
        <v>0.49</v>
      </c>
      <c r="AV9" s="81"/>
      <c r="AW9" s="81">
        <f>AQ10</f>
        <v>455.7</v>
      </c>
      <c r="AX9" s="81"/>
      <c r="AY9" s="81"/>
      <c r="AZ9" s="81"/>
      <c r="BA9" s="81"/>
      <c r="BB9" s="81"/>
      <c r="BC9" s="81"/>
      <c r="BD9" s="81"/>
      <c r="BE9" s="81"/>
      <c r="BF9" s="81"/>
      <c r="BG9" s="81"/>
      <c r="BH9" s="81"/>
      <c r="BI9" s="81"/>
      <c r="BJ9" s="81">
        <f t="shared" si="3"/>
        <v>455.7</v>
      </c>
      <c r="BK9" s="83">
        <v>42027</v>
      </c>
      <c r="BL9" s="84" t="s">
        <v>208</v>
      </c>
      <c r="BM9" s="85">
        <f t="shared" si="4"/>
        <v>0</v>
      </c>
    </row>
    <row r="10" spans="1:65" ht="120" customHeight="1" x14ac:dyDescent="0.25">
      <c r="A10" s="40"/>
      <c r="B10" s="41"/>
      <c r="C10" s="42"/>
      <c r="D10" s="24"/>
      <c r="E10" s="41"/>
      <c r="F10" s="41"/>
      <c r="G10" s="41"/>
      <c r="H10" s="41"/>
      <c r="I10" s="4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25" t="s">
        <v>16</v>
      </c>
      <c r="AJ10" s="45">
        <f>AU9</f>
        <v>0.49</v>
      </c>
      <c r="AK10" s="46">
        <f>AJ10*930</f>
        <v>455.7</v>
      </c>
      <c r="AL10" s="45"/>
      <c r="AM10" s="46">
        <f>AK10*0.08</f>
        <v>36.456000000000003</v>
      </c>
      <c r="AN10" s="46">
        <f>AK10*0.86</f>
        <v>391.90199999999999</v>
      </c>
      <c r="AO10" s="46">
        <v>0</v>
      </c>
      <c r="AP10" s="46">
        <f>AK10*0.06</f>
        <v>27.341999999999999</v>
      </c>
      <c r="AQ10" s="45">
        <f>SUM(AM10:AP10)</f>
        <v>455.7</v>
      </c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66">
        <f t="shared" si="3"/>
        <v>0</v>
      </c>
      <c r="BK10" s="26"/>
      <c r="BL10" s="47"/>
      <c r="BM10" s="38">
        <f t="shared" si="4"/>
        <v>-455.7</v>
      </c>
    </row>
    <row r="11" spans="1:65" s="86" customFormat="1" ht="131.25" customHeight="1" x14ac:dyDescent="0.25">
      <c r="A11" s="77" t="s">
        <v>43</v>
      </c>
      <c r="B11" s="78" t="s">
        <v>79</v>
      </c>
      <c r="C11" s="79">
        <v>466.1</v>
      </c>
      <c r="D11" s="80">
        <v>7</v>
      </c>
      <c r="E11" s="78" t="s">
        <v>115</v>
      </c>
      <c r="F11" s="78" t="s">
        <v>27</v>
      </c>
      <c r="G11" s="78" t="s">
        <v>156</v>
      </c>
      <c r="H11" s="78" t="s">
        <v>190</v>
      </c>
      <c r="I11" s="78" t="s">
        <v>28</v>
      </c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81"/>
      <c r="V11" s="81"/>
      <c r="W11" s="81"/>
      <c r="X11" s="81"/>
      <c r="Y11" s="81"/>
      <c r="Z11" s="81"/>
      <c r="AA11" s="81"/>
      <c r="AB11" s="81"/>
      <c r="AC11" s="81"/>
      <c r="AD11" s="81"/>
      <c r="AE11" s="81"/>
      <c r="AF11" s="81"/>
      <c r="AG11" s="81"/>
      <c r="AH11" s="81"/>
      <c r="AI11" s="78" t="s">
        <v>16</v>
      </c>
      <c r="AJ11" s="82"/>
      <c r="AK11" s="82">
        <f>AK12</f>
        <v>158.10000000000002</v>
      </c>
      <c r="AL11" s="82">
        <f t="shared" ref="AL11:AQ11" si="8">AL12</f>
        <v>0</v>
      </c>
      <c r="AM11" s="82">
        <f t="shared" si="8"/>
        <v>12.648000000000001</v>
      </c>
      <c r="AN11" s="82">
        <f t="shared" si="8"/>
        <v>135.96600000000001</v>
      </c>
      <c r="AO11" s="82">
        <f t="shared" si="8"/>
        <v>0</v>
      </c>
      <c r="AP11" s="82">
        <f t="shared" si="8"/>
        <v>9.4860000000000007</v>
      </c>
      <c r="AQ11" s="82">
        <f t="shared" si="8"/>
        <v>158.1</v>
      </c>
      <c r="AR11" s="81"/>
      <c r="AS11" s="81"/>
      <c r="AT11" s="81"/>
      <c r="AU11" s="81">
        <v>0.17</v>
      </c>
      <c r="AV11" s="81"/>
      <c r="AW11" s="81">
        <f>AQ12</f>
        <v>158.1</v>
      </c>
      <c r="AX11" s="81"/>
      <c r="AY11" s="81"/>
      <c r="AZ11" s="81"/>
      <c r="BA11" s="81"/>
      <c r="BB11" s="81"/>
      <c r="BC11" s="81"/>
      <c r="BD11" s="81"/>
      <c r="BE11" s="81"/>
      <c r="BF11" s="81"/>
      <c r="BG11" s="81"/>
      <c r="BH11" s="81"/>
      <c r="BI11" s="81"/>
      <c r="BJ11" s="81">
        <f t="shared" si="3"/>
        <v>158.1</v>
      </c>
      <c r="BK11" s="83">
        <v>42027</v>
      </c>
      <c r="BL11" s="84" t="s">
        <v>208</v>
      </c>
      <c r="BM11" s="85">
        <f t="shared" si="4"/>
        <v>0</v>
      </c>
    </row>
    <row r="12" spans="1:65" ht="131.25" customHeight="1" x14ac:dyDescent="0.25">
      <c r="A12" s="40"/>
      <c r="B12" s="41"/>
      <c r="C12" s="42"/>
      <c r="D12" s="24"/>
      <c r="E12" s="41"/>
      <c r="F12" s="41"/>
      <c r="G12" s="41"/>
      <c r="H12" s="41"/>
      <c r="I12" s="41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4" t="s">
        <v>16</v>
      </c>
      <c r="AJ12" s="45">
        <f>AU11</f>
        <v>0.17</v>
      </c>
      <c r="AK12" s="45">
        <f>AJ12*930</f>
        <v>158.10000000000002</v>
      </c>
      <c r="AL12" s="45"/>
      <c r="AM12" s="45">
        <f>AK12*0.08</f>
        <v>12.648000000000001</v>
      </c>
      <c r="AN12" s="45">
        <f>AK12*0.86</f>
        <v>135.96600000000001</v>
      </c>
      <c r="AO12" s="46">
        <v>0</v>
      </c>
      <c r="AP12" s="45">
        <f>AK12*0.06</f>
        <v>9.4860000000000007</v>
      </c>
      <c r="AQ12" s="45">
        <f>SUM(AM12:AP12)</f>
        <v>158.1</v>
      </c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66">
        <f t="shared" si="3"/>
        <v>0</v>
      </c>
      <c r="BK12" s="26"/>
      <c r="BL12" s="47"/>
      <c r="BM12" s="38">
        <f t="shared" si="4"/>
        <v>-158.1</v>
      </c>
    </row>
    <row r="13" spans="1:65" s="86" customFormat="1" ht="193.5" customHeight="1" x14ac:dyDescent="0.25">
      <c r="A13" s="77" t="s">
        <v>44</v>
      </c>
      <c r="B13" s="78" t="s">
        <v>80</v>
      </c>
      <c r="C13" s="79">
        <v>466.1</v>
      </c>
      <c r="D13" s="80">
        <v>15</v>
      </c>
      <c r="E13" s="78" t="s">
        <v>116</v>
      </c>
      <c r="F13" s="78" t="s">
        <v>27</v>
      </c>
      <c r="G13" s="78" t="s">
        <v>157</v>
      </c>
      <c r="H13" s="78" t="s">
        <v>229</v>
      </c>
      <c r="I13" s="78" t="s">
        <v>232</v>
      </c>
      <c r="J13" s="81"/>
      <c r="K13" s="81"/>
      <c r="L13" s="81"/>
      <c r="M13" s="81"/>
      <c r="N13" s="81"/>
      <c r="O13" s="81"/>
      <c r="P13" s="81"/>
      <c r="Q13" s="81"/>
      <c r="R13" s="81"/>
      <c r="S13" s="81"/>
      <c r="T13" s="81"/>
      <c r="U13" s="81"/>
      <c r="V13" s="81"/>
      <c r="W13" s="81"/>
      <c r="X13" s="81"/>
      <c r="Y13" s="81"/>
      <c r="Z13" s="81"/>
      <c r="AA13" s="81"/>
      <c r="AB13" s="81"/>
      <c r="AC13" s="81"/>
      <c r="AD13" s="81"/>
      <c r="AE13" s="81"/>
      <c r="AF13" s="81"/>
      <c r="AG13" s="81"/>
      <c r="AH13" s="81"/>
      <c r="AI13" s="78" t="s">
        <v>15</v>
      </c>
      <c r="AJ13" s="82"/>
      <c r="AK13" s="82">
        <f>AK14</f>
        <v>192.59</v>
      </c>
      <c r="AL13" s="82">
        <f t="shared" ref="AL13:AQ13" si="9">AL14</f>
        <v>0</v>
      </c>
      <c r="AM13" s="82">
        <f t="shared" si="9"/>
        <v>10.89</v>
      </c>
      <c r="AN13" s="82">
        <f t="shared" si="9"/>
        <v>33.049999999999997</v>
      </c>
      <c r="AO13" s="82">
        <f t="shared" si="9"/>
        <v>147.29</v>
      </c>
      <c r="AP13" s="82">
        <f t="shared" si="9"/>
        <v>1.36</v>
      </c>
      <c r="AQ13" s="82">
        <f t="shared" si="9"/>
        <v>192.59</v>
      </c>
      <c r="AR13" s="81" t="s">
        <v>209</v>
      </c>
      <c r="AS13" s="81"/>
      <c r="AT13" s="81">
        <f>AQ14</f>
        <v>192.59</v>
      </c>
      <c r="AU13" s="81"/>
      <c r="AV13" s="81"/>
      <c r="AW13" s="81"/>
      <c r="AX13" s="81"/>
      <c r="AY13" s="81"/>
      <c r="AZ13" s="81"/>
      <c r="BA13" s="81"/>
      <c r="BB13" s="81"/>
      <c r="BC13" s="81"/>
      <c r="BD13" s="81"/>
      <c r="BE13" s="81"/>
      <c r="BF13" s="81"/>
      <c r="BG13" s="81"/>
      <c r="BH13" s="81"/>
      <c r="BI13" s="81"/>
      <c r="BJ13" s="81">
        <f t="shared" si="3"/>
        <v>192.59</v>
      </c>
      <c r="BK13" s="83">
        <v>42086</v>
      </c>
      <c r="BL13" s="84"/>
      <c r="BM13" s="85">
        <f t="shared" si="4"/>
        <v>0</v>
      </c>
    </row>
    <row r="14" spans="1:65" ht="193.5" customHeight="1" x14ac:dyDescent="0.25">
      <c r="A14" s="40"/>
      <c r="B14" s="41"/>
      <c r="C14" s="42"/>
      <c r="D14" s="24"/>
      <c r="E14" s="41"/>
      <c r="F14" s="41"/>
      <c r="G14" s="41"/>
      <c r="H14" s="41"/>
      <c r="I14" s="4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4" t="s">
        <v>15</v>
      </c>
      <c r="AJ14" s="45" t="str">
        <f>AR13</f>
        <v>замена тр-ра на 250 кВА</v>
      </c>
      <c r="AK14" s="45">
        <f>AQ14</f>
        <v>192.59</v>
      </c>
      <c r="AL14" s="45"/>
      <c r="AM14" s="45">
        <v>10.89</v>
      </c>
      <c r="AN14" s="45">
        <v>33.049999999999997</v>
      </c>
      <c r="AO14" s="45">
        <v>147.29</v>
      </c>
      <c r="AP14" s="45">
        <v>1.36</v>
      </c>
      <c r="AQ14" s="45">
        <f>SUM(AM14:AP14)</f>
        <v>192.59</v>
      </c>
      <c r="AR14" s="43"/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66">
        <f t="shared" si="3"/>
        <v>0</v>
      </c>
      <c r="BK14" s="26"/>
      <c r="BL14" s="47"/>
      <c r="BM14" s="38">
        <f t="shared" si="4"/>
        <v>-192.59</v>
      </c>
    </row>
    <row r="15" spans="1:65" s="86" customFormat="1" ht="145.5" customHeight="1" x14ac:dyDescent="0.25">
      <c r="A15" s="77" t="s">
        <v>45</v>
      </c>
      <c r="B15" s="78" t="s">
        <v>81</v>
      </c>
      <c r="C15" s="79">
        <v>466.1</v>
      </c>
      <c r="D15" s="80">
        <v>7</v>
      </c>
      <c r="E15" s="78" t="s">
        <v>117</v>
      </c>
      <c r="F15" s="78" t="s">
        <v>27</v>
      </c>
      <c r="G15" s="78" t="s">
        <v>158</v>
      </c>
      <c r="H15" s="78" t="s">
        <v>233</v>
      </c>
      <c r="I15" s="78" t="s">
        <v>234</v>
      </c>
      <c r="J15" s="81"/>
      <c r="K15" s="81"/>
      <c r="L15" s="81"/>
      <c r="M15" s="81"/>
      <c r="N15" s="81"/>
      <c r="O15" s="81"/>
      <c r="P15" s="81"/>
      <c r="Q15" s="81"/>
      <c r="R15" s="81"/>
      <c r="S15" s="81"/>
      <c r="T15" s="81"/>
      <c r="U15" s="81"/>
      <c r="V15" s="81"/>
      <c r="W15" s="81"/>
      <c r="X15" s="81"/>
      <c r="Y15" s="81"/>
      <c r="Z15" s="81"/>
      <c r="AA15" s="81"/>
      <c r="AB15" s="81"/>
      <c r="AC15" s="81"/>
      <c r="AD15" s="81"/>
      <c r="AE15" s="81"/>
      <c r="AF15" s="81"/>
      <c r="AG15" s="81"/>
      <c r="AH15" s="81"/>
      <c r="AI15" s="80" t="s">
        <v>262</v>
      </c>
      <c r="AJ15" s="82"/>
      <c r="AK15" s="81">
        <f>AK16+AK17</f>
        <v>331.73</v>
      </c>
      <c r="AL15" s="81">
        <f t="shared" ref="AL15:AQ15" si="10">AL16+AL17</f>
        <v>0</v>
      </c>
      <c r="AM15" s="81">
        <f t="shared" si="10"/>
        <v>22.295999999999999</v>
      </c>
      <c r="AN15" s="81">
        <f t="shared" si="10"/>
        <v>223.952</v>
      </c>
      <c r="AO15" s="81">
        <f t="shared" si="10"/>
        <v>71.010000000000005</v>
      </c>
      <c r="AP15" s="81">
        <f t="shared" si="10"/>
        <v>14.472</v>
      </c>
      <c r="AQ15" s="81">
        <f t="shared" si="10"/>
        <v>331.73</v>
      </c>
      <c r="AR15" s="81" t="s">
        <v>210</v>
      </c>
      <c r="AS15" s="81"/>
      <c r="AT15" s="81">
        <f>AQ16</f>
        <v>108.53</v>
      </c>
      <c r="AU15" s="81">
        <v>0.24</v>
      </c>
      <c r="AV15" s="81"/>
      <c r="AW15" s="81">
        <f>AQ17</f>
        <v>223.2</v>
      </c>
      <c r="AX15" s="81"/>
      <c r="AY15" s="81"/>
      <c r="AZ15" s="81"/>
      <c r="BA15" s="81"/>
      <c r="BB15" s="81"/>
      <c r="BC15" s="81"/>
      <c r="BD15" s="81"/>
      <c r="BE15" s="81"/>
      <c r="BF15" s="81"/>
      <c r="BG15" s="81"/>
      <c r="BH15" s="81"/>
      <c r="BI15" s="81"/>
      <c r="BJ15" s="81">
        <f t="shared" si="3"/>
        <v>331.73</v>
      </c>
      <c r="BK15" s="83">
        <v>42087</v>
      </c>
      <c r="BL15" s="84"/>
      <c r="BM15" s="85">
        <f t="shared" si="4"/>
        <v>0</v>
      </c>
    </row>
    <row r="16" spans="1:65" ht="51" customHeight="1" x14ac:dyDescent="0.25">
      <c r="A16" s="40"/>
      <c r="B16" s="41"/>
      <c r="C16" s="42"/>
      <c r="D16" s="24"/>
      <c r="E16" s="41"/>
      <c r="F16" s="41"/>
      <c r="G16" s="41"/>
      <c r="H16" s="41"/>
      <c r="I16" s="41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25" t="s">
        <v>15</v>
      </c>
      <c r="AJ16" s="45" t="str">
        <f>AR15</f>
        <v>замена тр-ра на 63 кВА</v>
      </c>
      <c r="AK16" s="46">
        <f>AQ16</f>
        <v>108.53</v>
      </c>
      <c r="AL16" s="45"/>
      <c r="AM16" s="46">
        <v>4.4400000000000004</v>
      </c>
      <c r="AN16" s="46">
        <v>32</v>
      </c>
      <c r="AO16" s="46">
        <v>71.010000000000005</v>
      </c>
      <c r="AP16" s="46">
        <v>1.08</v>
      </c>
      <c r="AQ16" s="45">
        <f>SUM(AM16:AP16)</f>
        <v>108.53</v>
      </c>
      <c r="AR16" s="43"/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66">
        <f t="shared" si="3"/>
        <v>0</v>
      </c>
      <c r="BK16" s="26"/>
      <c r="BL16" s="47"/>
      <c r="BM16" s="38">
        <f t="shared" si="4"/>
        <v>-108.53</v>
      </c>
    </row>
    <row r="17" spans="1:65" ht="52.5" customHeight="1" x14ac:dyDescent="0.25">
      <c r="A17" s="40"/>
      <c r="B17" s="41"/>
      <c r="C17" s="42"/>
      <c r="D17" s="24"/>
      <c r="E17" s="41"/>
      <c r="F17" s="41"/>
      <c r="G17" s="41"/>
      <c r="H17" s="41"/>
      <c r="I17" s="41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25" t="s">
        <v>16</v>
      </c>
      <c r="AJ17" s="45">
        <f>AU15</f>
        <v>0.24</v>
      </c>
      <c r="AK17" s="46">
        <f>AJ17*930</f>
        <v>223.2</v>
      </c>
      <c r="AL17" s="45"/>
      <c r="AM17" s="46">
        <f>AK17*0.08</f>
        <v>17.855999999999998</v>
      </c>
      <c r="AN17" s="46">
        <f>AK17*0.86</f>
        <v>191.952</v>
      </c>
      <c r="AO17" s="46">
        <v>0</v>
      </c>
      <c r="AP17" s="46">
        <f>AK17*0.06</f>
        <v>13.391999999999999</v>
      </c>
      <c r="AQ17" s="45">
        <f>SUM(AM17:AP17)</f>
        <v>223.2</v>
      </c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66">
        <f t="shared" si="3"/>
        <v>0</v>
      </c>
      <c r="BK17" s="26"/>
      <c r="BL17" s="47"/>
      <c r="BM17" s="38">
        <f t="shared" si="4"/>
        <v>-223.2</v>
      </c>
    </row>
    <row r="18" spans="1:65" s="86" customFormat="1" ht="129" customHeight="1" x14ac:dyDescent="0.25">
      <c r="A18" s="77" t="s">
        <v>46</v>
      </c>
      <c r="B18" s="78" t="s">
        <v>82</v>
      </c>
      <c r="C18" s="79">
        <v>466.1</v>
      </c>
      <c r="D18" s="80">
        <v>14.5</v>
      </c>
      <c r="E18" s="78" t="s">
        <v>118</v>
      </c>
      <c r="F18" s="78" t="s">
        <v>27</v>
      </c>
      <c r="G18" s="78" t="s">
        <v>159</v>
      </c>
      <c r="H18" s="78" t="s">
        <v>191</v>
      </c>
      <c r="I18" s="78" t="s">
        <v>28</v>
      </c>
      <c r="J18" s="81"/>
      <c r="K18" s="81"/>
      <c r="L18" s="81"/>
      <c r="M18" s="81"/>
      <c r="N18" s="81"/>
      <c r="O18" s="81"/>
      <c r="P18" s="81"/>
      <c r="Q18" s="81"/>
      <c r="R18" s="81"/>
      <c r="S18" s="81"/>
      <c r="T18" s="81"/>
      <c r="U18" s="81"/>
      <c r="V18" s="81"/>
      <c r="W18" s="81"/>
      <c r="X18" s="81"/>
      <c r="Y18" s="81"/>
      <c r="Z18" s="81"/>
      <c r="AA18" s="81"/>
      <c r="AB18" s="81"/>
      <c r="AC18" s="81"/>
      <c r="AD18" s="81"/>
      <c r="AE18" s="81"/>
      <c r="AF18" s="81"/>
      <c r="AG18" s="81"/>
      <c r="AH18" s="81"/>
      <c r="AI18" s="78" t="s">
        <v>16</v>
      </c>
      <c r="AJ18" s="82"/>
      <c r="AK18" s="82">
        <f>AK19</f>
        <v>27.9</v>
      </c>
      <c r="AL18" s="82">
        <f t="shared" ref="AL18:AQ18" si="11">AL19</f>
        <v>0</v>
      </c>
      <c r="AM18" s="82">
        <f t="shared" si="11"/>
        <v>2.2319999999999998</v>
      </c>
      <c r="AN18" s="82">
        <f t="shared" si="11"/>
        <v>23.994</v>
      </c>
      <c r="AO18" s="82">
        <f t="shared" si="11"/>
        <v>0</v>
      </c>
      <c r="AP18" s="82">
        <f t="shared" si="11"/>
        <v>1.6739999999999999</v>
      </c>
      <c r="AQ18" s="82">
        <f t="shared" si="11"/>
        <v>27.9</v>
      </c>
      <c r="AR18" s="81"/>
      <c r="AS18" s="81"/>
      <c r="AT18" s="81"/>
      <c r="AU18" s="81">
        <v>0.03</v>
      </c>
      <c r="AV18" s="81"/>
      <c r="AW18" s="81">
        <f>AQ19</f>
        <v>27.9</v>
      </c>
      <c r="AX18" s="81"/>
      <c r="AY18" s="81"/>
      <c r="AZ18" s="81"/>
      <c r="BA18" s="81"/>
      <c r="BB18" s="81"/>
      <c r="BC18" s="81"/>
      <c r="BD18" s="81"/>
      <c r="BE18" s="81"/>
      <c r="BF18" s="81"/>
      <c r="BG18" s="81"/>
      <c r="BH18" s="81"/>
      <c r="BI18" s="81"/>
      <c r="BJ18" s="81">
        <f t="shared" si="3"/>
        <v>27.9</v>
      </c>
      <c r="BK18" s="83">
        <v>42028</v>
      </c>
      <c r="BL18" s="84"/>
      <c r="BM18" s="85">
        <f t="shared" si="4"/>
        <v>0</v>
      </c>
    </row>
    <row r="19" spans="1:65" ht="42" customHeight="1" x14ac:dyDescent="0.25">
      <c r="A19" s="40"/>
      <c r="B19" s="41"/>
      <c r="C19" s="42"/>
      <c r="D19" s="24"/>
      <c r="E19" s="41"/>
      <c r="F19" s="41"/>
      <c r="G19" s="41"/>
      <c r="H19" s="41"/>
      <c r="I19" s="41"/>
      <c r="J19" s="43"/>
      <c r="K19" s="43"/>
      <c r="L19" s="43"/>
      <c r="M19" s="43"/>
      <c r="N19" s="43"/>
      <c r="O19" s="43"/>
      <c r="P19" s="43"/>
      <c r="Q19" s="43"/>
      <c r="R19" s="43"/>
      <c r="S19" s="43"/>
      <c r="T19" s="43"/>
      <c r="U19" s="43"/>
      <c r="V19" s="43"/>
      <c r="W19" s="43"/>
      <c r="X19" s="43"/>
      <c r="Y19" s="43"/>
      <c r="Z19" s="43"/>
      <c r="AA19" s="43"/>
      <c r="AB19" s="43"/>
      <c r="AC19" s="43"/>
      <c r="AD19" s="43"/>
      <c r="AE19" s="43"/>
      <c r="AF19" s="43"/>
      <c r="AG19" s="43"/>
      <c r="AH19" s="43"/>
      <c r="AI19" s="44" t="s">
        <v>16</v>
      </c>
      <c r="AJ19" s="45">
        <f>AU18</f>
        <v>0.03</v>
      </c>
      <c r="AK19" s="45">
        <f>AJ19*930</f>
        <v>27.9</v>
      </c>
      <c r="AL19" s="45"/>
      <c r="AM19" s="46">
        <f>AK19*0.08</f>
        <v>2.2319999999999998</v>
      </c>
      <c r="AN19" s="46">
        <f>AK19*0.86</f>
        <v>23.994</v>
      </c>
      <c r="AO19" s="46">
        <v>0</v>
      </c>
      <c r="AP19" s="46">
        <f>AK19*0.06</f>
        <v>1.6739999999999999</v>
      </c>
      <c r="AQ19" s="45">
        <f>SUM(AM19:AP19)</f>
        <v>27.9</v>
      </c>
      <c r="AR19" s="43"/>
      <c r="AS19" s="43"/>
      <c r="AT19" s="43"/>
      <c r="AU19" s="43"/>
      <c r="AV19" s="43"/>
      <c r="AW19" s="43"/>
      <c r="AX19" s="43"/>
      <c r="AY19" s="43"/>
      <c r="AZ19" s="43"/>
      <c r="BA19" s="43"/>
      <c r="BB19" s="43"/>
      <c r="BC19" s="43"/>
      <c r="BD19" s="43"/>
      <c r="BE19" s="43"/>
      <c r="BF19" s="43"/>
      <c r="BG19" s="43"/>
      <c r="BH19" s="43"/>
      <c r="BI19" s="43"/>
      <c r="BJ19" s="66">
        <f t="shared" si="3"/>
        <v>0</v>
      </c>
      <c r="BK19" s="26"/>
      <c r="BL19" s="47"/>
      <c r="BM19" s="38">
        <f t="shared" si="4"/>
        <v>-27.9</v>
      </c>
    </row>
    <row r="20" spans="1:65" s="86" customFormat="1" ht="124.5" customHeight="1" x14ac:dyDescent="0.25">
      <c r="A20" s="77" t="s">
        <v>47</v>
      </c>
      <c r="B20" s="78" t="s">
        <v>83</v>
      </c>
      <c r="C20" s="79">
        <v>6657.15</v>
      </c>
      <c r="D20" s="80">
        <v>15</v>
      </c>
      <c r="E20" s="78" t="s">
        <v>119</v>
      </c>
      <c r="F20" s="78" t="s">
        <v>148</v>
      </c>
      <c r="G20" s="78" t="s">
        <v>160</v>
      </c>
      <c r="H20" s="78" t="s">
        <v>229</v>
      </c>
      <c r="I20" s="78" t="s">
        <v>235</v>
      </c>
      <c r="J20" s="81"/>
      <c r="K20" s="81"/>
      <c r="L20" s="81"/>
      <c r="M20" s="81"/>
      <c r="N20" s="81"/>
      <c r="O20" s="81"/>
      <c r="P20" s="81"/>
      <c r="Q20" s="81"/>
      <c r="R20" s="81"/>
      <c r="S20" s="81"/>
      <c r="T20" s="81"/>
      <c r="U20" s="81"/>
      <c r="V20" s="81"/>
      <c r="W20" s="81"/>
      <c r="X20" s="81"/>
      <c r="Y20" s="81"/>
      <c r="Z20" s="81"/>
      <c r="AA20" s="81"/>
      <c r="AB20" s="81"/>
      <c r="AC20" s="81"/>
      <c r="AD20" s="81"/>
      <c r="AE20" s="81"/>
      <c r="AF20" s="81"/>
      <c r="AG20" s="81"/>
      <c r="AH20" s="81"/>
      <c r="AI20" s="78" t="s">
        <v>15</v>
      </c>
      <c r="AJ20" s="82"/>
      <c r="AK20" s="81">
        <f>AK21</f>
        <v>192.59</v>
      </c>
      <c r="AL20" s="81">
        <f t="shared" ref="AL20:AQ20" si="12">AL21</f>
        <v>0</v>
      </c>
      <c r="AM20" s="81">
        <f t="shared" si="12"/>
        <v>10.89</v>
      </c>
      <c r="AN20" s="81">
        <f t="shared" si="12"/>
        <v>33.049999999999997</v>
      </c>
      <c r="AO20" s="81">
        <f t="shared" si="12"/>
        <v>147.29</v>
      </c>
      <c r="AP20" s="81">
        <f t="shared" si="12"/>
        <v>1.36</v>
      </c>
      <c r="AQ20" s="81">
        <f t="shared" si="12"/>
        <v>192.59</v>
      </c>
      <c r="AR20" s="81" t="s">
        <v>209</v>
      </c>
      <c r="AS20" s="81"/>
      <c r="AT20" s="81">
        <f>AQ21</f>
        <v>192.59</v>
      </c>
      <c r="AU20" s="81"/>
      <c r="AV20" s="81"/>
      <c r="AW20" s="81"/>
      <c r="AX20" s="81"/>
      <c r="AY20" s="81"/>
      <c r="AZ20" s="81"/>
      <c r="BA20" s="81"/>
      <c r="BB20" s="81"/>
      <c r="BC20" s="81"/>
      <c r="BD20" s="81"/>
      <c r="BE20" s="81"/>
      <c r="BF20" s="81"/>
      <c r="BG20" s="81"/>
      <c r="BH20" s="81"/>
      <c r="BI20" s="81"/>
      <c r="BJ20" s="81">
        <f t="shared" si="3"/>
        <v>192.59</v>
      </c>
      <c r="BK20" s="83">
        <v>42088</v>
      </c>
      <c r="BL20" s="84"/>
      <c r="BM20" s="85">
        <f t="shared" si="4"/>
        <v>0</v>
      </c>
    </row>
    <row r="21" spans="1:65" ht="124.5" customHeight="1" x14ac:dyDescent="0.25">
      <c r="A21" s="40"/>
      <c r="B21" s="41"/>
      <c r="C21" s="42"/>
      <c r="D21" s="24"/>
      <c r="E21" s="41"/>
      <c r="F21" s="41"/>
      <c r="G21" s="41"/>
      <c r="H21" s="41"/>
      <c r="I21" s="41"/>
      <c r="J21" s="43"/>
      <c r="K21" s="43"/>
      <c r="L21" s="43"/>
      <c r="M21" s="43"/>
      <c r="N21" s="43"/>
      <c r="O21" s="43"/>
      <c r="P21" s="43"/>
      <c r="Q21" s="43"/>
      <c r="R21" s="43"/>
      <c r="S21" s="43"/>
      <c r="T21" s="43"/>
      <c r="U21" s="43"/>
      <c r="V21" s="43"/>
      <c r="W21" s="43"/>
      <c r="X21" s="43"/>
      <c r="Y21" s="43"/>
      <c r="Z21" s="43"/>
      <c r="AA21" s="43"/>
      <c r="AB21" s="43"/>
      <c r="AC21" s="43"/>
      <c r="AD21" s="43"/>
      <c r="AE21" s="43"/>
      <c r="AF21" s="43"/>
      <c r="AG21" s="43"/>
      <c r="AH21" s="43"/>
      <c r="AI21" s="44" t="s">
        <v>15</v>
      </c>
      <c r="AJ21" s="45" t="str">
        <f>AR20</f>
        <v>замена тр-ра на 250 кВА</v>
      </c>
      <c r="AK21" s="45">
        <f>AQ21</f>
        <v>192.59</v>
      </c>
      <c r="AL21" s="45"/>
      <c r="AM21" s="45">
        <v>10.89</v>
      </c>
      <c r="AN21" s="45">
        <v>33.049999999999997</v>
      </c>
      <c r="AO21" s="45">
        <v>147.29</v>
      </c>
      <c r="AP21" s="45">
        <v>1.36</v>
      </c>
      <c r="AQ21" s="45">
        <f>SUM(AM21:AP21)</f>
        <v>192.59</v>
      </c>
      <c r="AR21" s="43"/>
      <c r="AS21" s="43"/>
      <c r="AT21" s="43"/>
      <c r="AU21" s="43"/>
      <c r="AV21" s="43"/>
      <c r="AW21" s="43"/>
      <c r="AX21" s="43"/>
      <c r="AY21" s="43"/>
      <c r="AZ21" s="43"/>
      <c r="BA21" s="43"/>
      <c r="BB21" s="43"/>
      <c r="BC21" s="43"/>
      <c r="BD21" s="43"/>
      <c r="BE21" s="43"/>
      <c r="BF21" s="43"/>
      <c r="BG21" s="43"/>
      <c r="BH21" s="43"/>
      <c r="BI21" s="43"/>
      <c r="BJ21" s="66">
        <f t="shared" si="3"/>
        <v>0</v>
      </c>
      <c r="BK21" s="26"/>
      <c r="BL21" s="47"/>
      <c r="BM21" s="38">
        <f t="shared" si="4"/>
        <v>-192.59</v>
      </c>
    </row>
    <row r="22" spans="1:65" s="76" customFormat="1" ht="123.75" customHeight="1" x14ac:dyDescent="0.25">
      <c r="A22" s="67" t="s">
        <v>48</v>
      </c>
      <c r="B22" s="68" t="s">
        <v>84</v>
      </c>
      <c r="C22" s="69">
        <v>466.1</v>
      </c>
      <c r="D22" s="70">
        <v>15</v>
      </c>
      <c r="E22" s="68" t="s">
        <v>120</v>
      </c>
      <c r="F22" s="68" t="s">
        <v>27</v>
      </c>
      <c r="G22" s="68" t="s">
        <v>161</v>
      </c>
      <c r="H22" s="68" t="s">
        <v>192</v>
      </c>
      <c r="I22" s="68" t="s">
        <v>28</v>
      </c>
      <c r="J22" s="71"/>
      <c r="K22" s="71"/>
      <c r="L22" s="71"/>
      <c r="M22" s="71"/>
      <c r="N22" s="71"/>
      <c r="O22" s="71"/>
      <c r="P22" s="71"/>
      <c r="Q22" s="71"/>
      <c r="R22" s="71"/>
      <c r="S22" s="71"/>
      <c r="T22" s="71"/>
      <c r="U22" s="71"/>
      <c r="V22" s="71"/>
      <c r="W22" s="71"/>
      <c r="X22" s="71"/>
      <c r="Y22" s="71"/>
      <c r="Z22" s="71"/>
      <c r="AA22" s="71"/>
      <c r="AB22" s="71"/>
      <c r="AC22" s="71"/>
      <c r="AD22" s="71"/>
      <c r="AE22" s="71"/>
      <c r="AF22" s="71"/>
      <c r="AG22" s="71"/>
      <c r="AH22" s="71"/>
      <c r="AI22" s="68" t="s">
        <v>16</v>
      </c>
      <c r="AJ22" s="72"/>
      <c r="AK22" s="71">
        <f>AK23</f>
        <v>93</v>
      </c>
      <c r="AL22" s="71">
        <f t="shared" ref="AL22:AQ22" si="13">AL23</f>
        <v>0</v>
      </c>
      <c r="AM22" s="71">
        <f t="shared" si="13"/>
        <v>7.44</v>
      </c>
      <c r="AN22" s="71">
        <f t="shared" si="13"/>
        <v>79.98</v>
      </c>
      <c r="AO22" s="71">
        <f t="shared" si="13"/>
        <v>0</v>
      </c>
      <c r="AP22" s="71">
        <f t="shared" si="13"/>
        <v>5.58</v>
      </c>
      <c r="AQ22" s="71">
        <f t="shared" si="13"/>
        <v>93</v>
      </c>
      <c r="AR22" s="71"/>
      <c r="AS22" s="71"/>
      <c r="AT22" s="71"/>
      <c r="AU22" s="71">
        <v>0.1</v>
      </c>
      <c r="AV22" s="71"/>
      <c r="AW22" s="71">
        <f>AQ23</f>
        <v>93</v>
      </c>
      <c r="AX22" s="71"/>
      <c r="AY22" s="71"/>
      <c r="AZ22" s="71"/>
      <c r="BA22" s="71"/>
      <c r="BB22" s="71"/>
      <c r="BC22" s="71"/>
      <c r="BD22" s="71"/>
      <c r="BE22" s="71"/>
      <c r="BF22" s="71"/>
      <c r="BG22" s="71"/>
      <c r="BH22" s="71"/>
      <c r="BI22" s="71"/>
      <c r="BJ22" s="71">
        <f t="shared" si="3"/>
        <v>93</v>
      </c>
      <c r="BK22" s="73">
        <v>42029</v>
      </c>
      <c r="BL22" s="74"/>
      <c r="BM22" s="75">
        <f t="shared" si="4"/>
        <v>0</v>
      </c>
    </row>
    <row r="23" spans="1:65" ht="48.75" customHeight="1" x14ac:dyDescent="0.25">
      <c r="A23" s="40"/>
      <c r="B23" s="41"/>
      <c r="C23" s="42"/>
      <c r="D23" s="24"/>
      <c r="E23" s="41"/>
      <c r="F23" s="41"/>
      <c r="G23" s="41"/>
      <c r="H23" s="41"/>
      <c r="I23" s="41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8" t="s">
        <v>16</v>
      </c>
      <c r="AJ23" s="45">
        <f>AU22</f>
        <v>0.1</v>
      </c>
      <c r="AK23" s="45">
        <f>AJ23*930</f>
        <v>93</v>
      </c>
      <c r="AL23" s="45"/>
      <c r="AM23" s="46">
        <f>AK23*0.08</f>
        <v>7.44</v>
      </c>
      <c r="AN23" s="46">
        <f>AK23*0.86</f>
        <v>79.98</v>
      </c>
      <c r="AO23" s="46">
        <v>0</v>
      </c>
      <c r="AP23" s="46">
        <f>AK23*0.06</f>
        <v>5.58</v>
      </c>
      <c r="AQ23" s="45">
        <f>SUM(AM23:AP23)</f>
        <v>93</v>
      </c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66">
        <f t="shared" si="3"/>
        <v>0</v>
      </c>
      <c r="BK23" s="26"/>
      <c r="BL23" s="47"/>
      <c r="BM23" s="38">
        <f t="shared" si="4"/>
        <v>-93</v>
      </c>
    </row>
    <row r="24" spans="1:65" s="76" customFormat="1" ht="111" customHeight="1" x14ac:dyDescent="0.25">
      <c r="A24" s="67" t="s">
        <v>49</v>
      </c>
      <c r="B24" s="68" t="s">
        <v>85</v>
      </c>
      <c r="C24" s="69">
        <v>54645.05</v>
      </c>
      <c r="D24" s="70">
        <v>3.5</v>
      </c>
      <c r="E24" s="68" t="s">
        <v>121</v>
      </c>
      <c r="F24" s="68" t="s">
        <v>149</v>
      </c>
      <c r="G24" s="68" t="s">
        <v>162</v>
      </c>
      <c r="H24" s="68" t="s">
        <v>193</v>
      </c>
      <c r="I24" s="68" t="s">
        <v>28</v>
      </c>
      <c r="J24" s="71"/>
      <c r="K24" s="71"/>
      <c r="L24" s="71"/>
      <c r="M24" s="71"/>
      <c r="N24" s="71"/>
      <c r="O24" s="71"/>
      <c r="P24" s="71"/>
      <c r="Q24" s="71"/>
      <c r="R24" s="71"/>
      <c r="S24" s="71"/>
      <c r="T24" s="71"/>
      <c r="U24" s="71"/>
      <c r="V24" s="71"/>
      <c r="W24" s="71"/>
      <c r="X24" s="71"/>
      <c r="Y24" s="71"/>
      <c r="Z24" s="71"/>
      <c r="AA24" s="71"/>
      <c r="AB24" s="71"/>
      <c r="AC24" s="71"/>
      <c r="AD24" s="71"/>
      <c r="AE24" s="71"/>
      <c r="AF24" s="71"/>
      <c r="AG24" s="71"/>
      <c r="AH24" s="71"/>
      <c r="AI24" s="87" t="s">
        <v>16</v>
      </c>
      <c r="AJ24" s="72"/>
      <c r="AK24" s="71">
        <f>AK25</f>
        <v>69.75</v>
      </c>
      <c r="AL24" s="71">
        <f t="shared" ref="AL24" si="14">AL25</f>
        <v>0</v>
      </c>
      <c r="AM24" s="71">
        <f t="shared" ref="AM24" si="15">AM25</f>
        <v>5.58</v>
      </c>
      <c r="AN24" s="71">
        <f t="shared" ref="AN24" si="16">AN25</f>
        <v>59.984999999999999</v>
      </c>
      <c r="AO24" s="71">
        <f t="shared" ref="AO24" si="17">AO25</f>
        <v>0</v>
      </c>
      <c r="AP24" s="71">
        <f t="shared" ref="AP24" si="18">AP25</f>
        <v>4.1849999999999996</v>
      </c>
      <c r="AQ24" s="71">
        <f t="shared" ref="AQ24" si="19">AQ25</f>
        <v>69.75</v>
      </c>
      <c r="AR24" s="71"/>
      <c r="AS24" s="71"/>
      <c r="AT24" s="71"/>
      <c r="AU24" s="71">
        <v>7.4999999999999997E-2</v>
      </c>
      <c r="AV24" s="71"/>
      <c r="AW24" s="71">
        <f>AQ25</f>
        <v>69.75</v>
      </c>
      <c r="AX24" s="71"/>
      <c r="AY24" s="71"/>
      <c r="AZ24" s="71"/>
      <c r="BA24" s="71"/>
      <c r="BB24" s="71"/>
      <c r="BC24" s="71"/>
      <c r="BD24" s="71"/>
      <c r="BE24" s="71"/>
      <c r="BF24" s="71"/>
      <c r="BG24" s="71"/>
      <c r="BH24" s="71"/>
      <c r="BI24" s="71"/>
      <c r="BJ24" s="71">
        <f t="shared" si="3"/>
        <v>69.75</v>
      </c>
      <c r="BK24" s="73">
        <v>42029</v>
      </c>
      <c r="BL24" s="74"/>
      <c r="BM24" s="75">
        <f t="shared" si="4"/>
        <v>0</v>
      </c>
    </row>
    <row r="25" spans="1:65" ht="52.5" customHeight="1" x14ac:dyDescent="0.25">
      <c r="A25" s="40"/>
      <c r="B25" s="41"/>
      <c r="C25" s="42"/>
      <c r="D25" s="24"/>
      <c r="E25" s="41"/>
      <c r="F25" s="41"/>
      <c r="G25" s="41"/>
      <c r="H25" s="41"/>
      <c r="I25" s="41"/>
      <c r="J25" s="43"/>
      <c r="K25" s="43"/>
      <c r="L25" s="43"/>
      <c r="M25" s="43"/>
      <c r="N25" s="43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8" t="s">
        <v>16</v>
      </c>
      <c r="AJ25" s="50">
        <f>AU24</f>
        <v>7.4999999999999997E-2</v>
      </c>
      <c r="AK25" s="45">
        <f>AJ25*930</f>
        <v>69.75</v>
      </c>
      <c r="AL25" s="45"/>
      <c r="AM25" s="46">
        <f>AK25*0.08</f>
        <v>5.58</v>
      </c>
      <c r="AN25" s="46">
        <f>AK25*0.86</f>
        <v>59.984999999999999</v>
      </c>
      <c r="AO25" s="46">
        <v>0</v>
      </c>
      <c r="AP25" s="46">
        <f>AK25*0.06</f>
        <v>4.1849999999999996</v>
      </c>
      <c r="AQ25" s="45">
        <f>SUM(AM25:AP25)</f>
        <v>69.75</v>
      </c>
      <c r="AR25" s="43"/>
      <c r="AS25" s="43"/>
      <c r="AT25" s="43"/>
      <c r="AU25" s="43"/>
      <c r="AV25" s="43"/>
      <c r="AW25" s="43"/>
      <c r="AX25" s="43"/>
      <c r="AY25" s="43"/>
      <c r="AZ25" s="43"/>
      <c r="BA25" s="43"/>
      <c r="BB25" s="43"/>
      <c r="BC25" s="43"/>
      <c r="BD25" s="43"/>
      <c r="BE25" s="43"/>
      <c r="BF25" s="43"/>
      <c r="BG25" s="43"/>
      <c r="BH25" s="43"/>
      <c r="BI25" s="43"/>
      <c r="BJ25" s="66">
        <f t="shared" si="3"/>
        <v>0</v>
      </c>
      <c r="BK25" s="26"/>
      <c r="BL25" s="47"/>
      <c r="BM25" s="38">
        <f t="shared" si="4"/>
        <v>-69.75</v>
      </c>
    </row>
    <row r="26" spans="1:65" s="76" customFormat="1" ht="99.75" customHeight="1" x14ac:dyDescent="0.25">
      <c r="A26" s="67" t="s">
        <v>252</v>
      </c>
      <c r="B26" s="68">
        <v>40974219</v>
      </c>
      <c r="C26" s="69">
        <v>54645.05</v>
      </c>
      <c r="D26" s="70">
        <v>3.5</v>
      </c>
      <c r="E26" s="68" t="s">
        <v>121</v>
      </c>
      <c r="F26" s="68" t="s">
        <v>149</v>
      </c>
      <c r="G26" s="68" t="s">
        <v>253</v>
      </c>
      <c r="H26" s="68" t="s">
        <v>251</v>
      </c>
      <c r="I26" s="68"/>
      <c r="J26" s="71"/>
      <c r="K26" s="71"/>
      <c r="L26" s="71"/>
      <c r="M26" s="71"/>
      <c r="N26" s="71"/>
      <c r="O26" s="71"/>
      <c r="P26" s="71"/>
      <c r="Q26" s="71"/>
      <c r="R26" s="71"/>
      <c r="S26" s="71"/>
      <c r="T26" s="71"/>
      <c r="U26" s="71"/>
      <c r="V26" s="71"/>
      <c r="W26" s="71"/>
      <c r="X26" s="71"/>
      <c r="Y26" s="71"/>
      <c r="Z26" s="71"/>
      <c r="AA26" s="71"/>
      <c r="AB26" s="71"/>
      <c r="AC26" s="71"/>
      <c r="AD26" s="71"/>
      <c r="AE26" s="71"/>
      <c r="AF26" s="71"/>
      <c r="AG26" s="71"/>
      <c r="AH26" s="71"/>
      <c r="AI26" s="87" t="s">
        <v>16</v>
      </c>
      <c r="AJ26" s="88"/>
      <c r="AK26" s="72">
        <f>AK27</f>
        <v>325.5</v>
      </c>
      <c r="AL26" s="72"/>
      <c r="AM26" s="71">
        <f t="shared" ref="AM26" si="20">AM27</f>
        <v>26.04</v>
      </c>
      <c r="AN26" s="71">
        <f t="shared" ref="AN26" si="21">AN27</f>
        <v>279.93</v>
      </c>
      <c r="AO26" s="71">
        <f t="shared" ref="AO26" si="22">AO27</f>
        <v>0</v>
      </c>
      <c r="AP26" s="71">
        <f t="shared" ref="AP26" si="23">AP27</f>
        <v>19.529999999999998</v>
      </c>
      <c r="AQ26" s="71">
        <f t="shared" ref="AQ26" si="24">AQ27</f>
        <v>325.5</v>
      </c>
      <c r="AR26" s="71"/>
      <c r="AS26" s="71"/>
      <c r="AT26" s="71"/>
      <c r="AU26" s="71">
        <v>0.35</v>
      </c>
      <c r="AV26" s="71"/>
      <c r="AW26" s="71">
        <f>AQ27</f>
        <v>325.5</v>
      </c>
      <c r="AX26" s="71"/>
      <c r="AY26" s="71"/>
      <c r="AZ26" s="71"/>
      <c r="BA26" s="71"/>
      <c r="BB26" s="71"/>
      <c r="BC26" s="71"/>
      <c r="BD26" s="71"/>
      <c r="BE26" s="71"/>
      <c r="BF26" s="71"/>
      <c r="BG26" s="71"/>
      <c r="BH26" s="71"/>
      <c r="BI26" s="71"/>
      <c r="BJ26" s="71">
        <f t="shared" si="3"/>
        <v>325.5</v>
      </c>
      <c r="BK26" s="73">
        <v>42029</v>
      </c>
      <c r="BL26" s="74"/>
      <c r="BM26" s="75">
        <f t="shared" si="4"/>
        <v>0</v>
      </c>
    </row>
    <row r="27" spans="1:65" ht="42.75" customHeight="1" x14ac:dyDescent="0.25">
      <c r="A27" s="40"/>
      <c r="B27" s="41"/>
      <c r="C27" s="42"/>
      <c r="D27" s="24"/>
      <c r="E27" s="41"/>
      <c r="F27" s="41"/>
      <c r="G27" s="41"/>
      <c r="H27" s="41"/>
      <c r="I27" s="41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8" t="s">
        <v>16</v>
      </c>
      <c r="AJ27" s="50">
        <f>AU26</f>
        <v>0.35</v>
      </c>
      <c r="AK27" s="45">
        <f>AJ27*930</f>
        <v>325.5</v>
      </c>
      <c r="AL27" s="45"/>
      <c r="AM27" s="46">
        <f>AK27*0.08</f>
        <v>26.04</v>
      </c>
      <c r="AN27" s="46">
        <f>AK27*0.86</f>
        <v>279.93</v>
      </c>
      <c r="AO27" s="46">
        <v>0</v>
      </c>
      <c r="AP27" s="46">
        <f>AK27*0.06</f>
        <v>19.529999999999998</v>
      </c>
      <c r="AQ27" s="45">
        <f>SUM(AM27:AP27)</f>
        <v>325.5</v>
      </c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66">
        <f t="shared" si="3"/>
        <v>0</v>
      </c>
      <c r="BK27" s="26"/>
      <c r="BL27" s="47"/>
      <c r="BM27" s="38">
        <f t="shared" si="4"/>
        <v>-325.5</v>
      </c>
    </row>
    <row r="28" spans="1:65" s="86" customFormat="1" ht="253.5" customHeight="1" x14ac:dyDescent="0.25">
      <c r="A28" s="77" t="s">
        <v>50</v>
      </c>
      <c r="B28" s="78" t="s">
        <v>86</v>
      </c>
      <c r="C28" s="79">
        <v>466.1</v>
      </c>
      <c r="D28" s="80">
        <v>10</v>
      </c>
      <c r="E28" s="78" t="s">
        <v>122</v>
      </c>
      <c r="F28" s="78" t="s">
        <v>38</v>
      </c>
      <c r="G28" s="78" t="s">
        <v>163</v>
      </c>
      <c r="H28" s="78" t="s">
        <v>229</v>
      </c>
      <c r="I28" s="78" t="s">
        <v>236</v>
      </c>
      <c r="J28" s="81"/>
      <c r="K28" s="81"/>
      <c r="L28" s="81"/>
      <c r="M28" s="81"/>
      <c r="N28" s="81"/>
      <c r="O28" s="81"/>
      <c r="P28" s="81"/>
      <c r="Q28" s="81"/>
      <c r="R28" s="81"/>
      <c r="S28" s="81"/>
      <c r="T28" s="81"/>
      <c r="U28" s="81"/>
      <c r="V28" s="81"/>
      <c r="W28" s="81"/>
      <c r="X28" s="81"/>
      <c r="Y28" s="81"/>
      <c r="Z28" s="81"/>
      <c r="AA28" s="81"/>
      <c r="AB28" s="81"/>
      <c r="AC28" s="81"/>
      <c r="AD28" s="81"/>
      <c r="AE28" s="81"/>
      <c r="AF28" s="81"/>
      <c r="AG28" s="81"/>
      <c r="AH28" s="81"/>
      <c r="AI28" s="89"/>
      <c r="AJ28" s="90"/>
      <c r="AK28" s="82"/>
      <c r="AL28" s="82"/>
      <c r="AM28" s="82"/>
      <c r="AN28" s="82"/>
      <c r="AO28" s="82"/>
      <c r="AP28" s="82"/>
      <c r="AQ28" s="82"/>
      <c r="AR28" s="81"/>
      <c r="AS28" s="81"/>
      <c r="AT28" s="81"/>
      <c r="AU28" s="81"/>
      <c r="AV28" s="81"/>
      <c r="AW28" s="81"/>
      <c r="AX28" s="81"/>
      <c r="AY28" s="81"/>
      <c r="AZ28" s="81"/>
      <c r="BA28" s="81"/>
      <c r="BB28" s="81"/>
      <c r="BC28" s="81"/>
      <c r="BD28" s="81"/>
      <c r="BE28" s="81"/>
      <c r="BF28" s="81"/>
      <c r="BG28" s="81"/>
      <c r="BH28" s="81"/>
      <c r="BI28" s="81"/>
      <c r="BJ28" s="81">
        <f t="shared" si="3"/>
        <v>0</v>
      </c>
      <c r="BK28" s="83">
        <v>42088</v>
      </c>
      <c r="BL28" s="84" t="s">
        <v>211</v>
      </c>
      <c r="BM28" s="85">
        <f t="shared" si="4"/>
        <v>0</v>
      </c>
    </row>
    <row r="29" spans="1:65" s="86" customFormat="1" ht="68.25" customHeight="1" x14ac:dyDescent="0.25">
      <c r="A29" s="77" t="s">
        <v>51</v>
      </c>
      <c r="B29" s="78" t="s">
        <v>87</v>
      </c>
      <c r="C29" s="79">
        <v>466.1</v>
      </c>
      <c r="D29" s="80">
        <v>14.5</v>
      </c>
      <c r="E29" s="78" t="s">
        <v>123</v>
      </c>
      <c r="F29" s="78" t="s">
        <v>27</v>
      </c>
      <c r="G29" s="78" t="s">
        <v>164</v>
      </c>
      <c r="H29" s="78" t="s">
        <v>237</v>
      </c>
      <c r="I29" s="78" t="s">
        <v>28</v>
      </c>
      <c r="J29" s="81"/>
      <c r="K29" s="81"/>
      <c r="L29" s="81"/>
      <c r="M29" s="81"/>
      <c r="N29" s="81"/>
      <c r="O29" s="81"/>
      <c r="P29" s="81"/>
      <c r="Q29" s="81"/>
      <c r="R29" s="81"/>
      <c r="S29" s="81"/>
      <c r="T29" s="81"/>
      <c r="U29" s="81"/>
      <c r="V29" s="81"/>
      <c r="W29" s="81"/>
      <c r="X29" s="81"/>
      <c r="Y29" s="81"/>
      <c r="Z29" s="81"/>
      <c r="AA29" s="81"/>
      <c r="AB29" s="81"/>
      <c r="AC29" s="81"/>
      <c r="AD29" s="81"/>
      <c r="AE29" s="81"/>
      <c r="AF29" s="81"/>
      <c r="AG29" s="81"/>
      <c r="AH29" s="81"/>
      <c r="AI29" s="89"/>
      <c r="AJ29" s="90"/>
      <c r="AK29" s="82"/>
      <c r="AL29" s="82"/>
      <c r="AM29" s="82"/>
      <c r="AN29" s="82"/>
      <c r="AO29" s="82"/>
      <c r="AP29" s="82"/>
      <c r="AQ29" s="82"/>
      <c r="AR29" s="81"/>
      <c r="AS29" s="81"/>
      <c r="AT29" s="81"/>
      <c r="AU29" s="81"/>
      <c r="AV29" s="81"/>
      <c r="AW29" s="81"/>
      <c r="AX29" s="81"/>
      <c r="AY29" s="81"/>
      <c r="AZ29" s="81"/>
      <c r="BA29" s="81"/>
      <c r="BB29" s="81"/>
      <c r="BC29" s="81"/>
      <c r="BD29" s="81"/>
      <c r="BE29" s="81"/>
      <c r="BF29" s="81"/>
      <c r="BG29" s="81"/>
      <c r="BH29" s="81"/>
      <c r="BI29" s="81"/>
      <c r="BJ29" s="81">
        <f t="shared" si="3"/>
        <v>0</v>
      </c>
      <c r="BK29" s="83">
        <v>42029</v>
      </c>
      <c r="BL29" s="84" t="s">
        <v>212</v>
      </c>
      <c r="BM29" s="85">
        <f t="shared" si="4"/>
        <v>0</v>
      </c>
    </row>
    <row r="30" spans="1:65" s="86" customFormat="1" ht="60.75" customHeight="1" x14ac:dyDescent="0.25">
      <c r="A30" s="77" t="s">
        <v>52</v>
      </c>
      <c r="B30" s="78" t="s">
        <v>88</v>
      </c>
      <c r="C30" s="79">
        <v>466.1</v>
      </c>
      <c r="D30" s="80">
        <v>14.5</v>
      </c>
      <c r="E30" s="78" t="s">
        <v>124</v>
      </c>
      <c r="F30" s="78" t="s">
        <v>27</v>
      </c>
      <c r="G30" s="78" t="s">
        <v>165</v>
      </c>
      <c r="H30" s="78" t="s">
        <v>194</v>
      </c>
      <c r="I30" s="78" t="s">
        <v>28</v>
      </c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1"/>
      <c r="AA30" s="81"/>
      <c r="AB30" s="81"/>
      <c r="AC30" s="81"/>
      <c r="AD30" s="81"/>
      <c r="AE30" s="81"/>
      <c r="AF30" s="81"/>
      <c r="AG30" s="81"/>
      <c r="AH30" s="81"/>
      <c r="AI30" s="89"/>
      <c r="AJ30" s="90"/>
      <c r="AK30" s="82"/>
      <c r="AL30" s="82"/>
      <c r="AM30" s="82"/>
      <c r="AN30" s="82"/>
      <c r="AO30" s="82"/>
      <c r="AP30" s="82"/>
      <c r="AQ30" s="82"/>
      <c r="AR30" s="81"/>
      <c r="AS30" s="81"/>
      <c r="AT30" s="81"/>
      <c r="AU30" s="81"/>
      <c r="AV30" s="81"/>
      <c r="AW30" s="81"/>
      <c r="AX30" s="81"/>
      <c r="AY30" s="81"/>
      <c r="AZ30" s="81"/>
      <c r="BA30" s="81"/>
      <c r="BB30" s="81"/>
      <c r="BC30" s="81"/>
      <c r="BD30" s="81"/>
      <c r="BE30" s="81"/>
      <c r="BF30" s="81"/>
      <c r="BG30" s="81"/>
      <c r="BH30" s="81"/>
      <c r="BI30" s="81"/>
      <c r="BJ30" s="81">
        <f t="shared" si="3"/>
        <v>0</v>
      </c>
      <c r="BK30" s="83">
        <v>42029</v>
      </c>
      <c r="BL30" s="84" t="s">
        <v>213</v>
      </c>
      <c r="BM30" s="85">
        <f t="shared" si="4"/>
        <v>0</v>
      </c>
    </row>
    <row r="31" spans="1:65" s="86" customFormat="1" ht="135" customHeight="1" x14ac:dyDescent="0.25">
      <c r="A31" s="77" t="s">
        <v>53</v>
      </c>
      <c r="B31" s="78" t="s">
        <v>89</v>
      </c>
      <c r="C31" s="79">
        <v>466.1</v>
      </c>
      <c r="D31" s="80">
        <v>14.5</v>
      </c>
      <c r="E31" s="78" t="s">
        <v>125</v>
      </c>
      <c r="F31" s="78" t="s">
        <v>27</v>
      </c>
      <c r="G31" s="78" t="s">
        <v>166</v>
      </c>
      <c r="H31" s="78" t="s">
        <v>229</v>
      </c>
      <c r="I31" s="78" t="s">
        <v>266</v>
      </c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1"/>
      <c r="AA31" s="81"/>
      <c r="AB31" s="81"/>
      <c r="AC31" s="81"/>
      <c r="AD31" s="81"/>
      <c r="AE31" s="81"/>
      <c r="AF31" s="81"/>
      <c r="AG31" s="81"/>
      <c r="AH31" s="81"/>
      <c r="AI31" s="78" t="s">
        <v>263</v>
      </c>
      <c r="AJ31" s="90"/>
      <c r="AK31" s="81">
        <f>AK32+AK33</f>
        <v>54.239999999999995</v>
      </c>
      <c r="AL31" s="81">
        <f t="shared" ref="AL31:AQ31" si="25">AL32+AL33</f>
        <v>0</v>
      </c>
      <c r="AM31" s="81">
        <f t="shared" si="25"/>
        <v>4.3391999999999999</v>
      </c>
      <c r="AN31" s="81">
        <f t="shared" si="25"/>
        <v>46.646399999999993</v>
      </c>
      <c r="AO31" s="81">
        <f t="shared" si="25"/>
        <v>0</v>
      </c>
      <c r="AP31" s="81">
        <f t="shared" si="25"/>
        <v>3.2543999999999995</v>
      </c>
      <c r="AQ31" s="81">
        <f t="shared" si="25"/>
        <v>54.239999999999995</v>
      </c>
      <c r="AR31" s="81"/>
      <c r="AS31" s="81"/>
      <c r="AT31" s="81"/>
      <c r="AU31" s="81"/>
      <c r="AV31" s="81"/>
      <c r="AW31" s="81"/>
      <c r="AX31" s="81"/>
      <c r="AY31" s="81"/>
      <c r="AZ31" s="81"/>
      <c r="BA31" s="81">
        <v>0.32</v>
      </c>
      <c r="BB31" s="81"/>
      <c r="BC31" s="81">
        <f>AQ32</f>
        <v>43.391999999999996</v>
      </c>
      <c r="BD31" s="81">
        <v>0.04</v>
      </c>
      <c r="BE31" s="81"/>
      <c r="BF31" s="81">
        <f>AQ33</f>
        <v>10.847999999999999</v>
      </c>
      <c r="BG31" s="81"/>
      <c r="BH31" s="81"/>
      <c r="BI31" s="81"/>
      <c r="BJ31" s="81">
        <f t="shared" si="3"/>
        <v>54.239999999999995</v>
      </c>
      <c r="BK31" s="83">
        <v>42089</v>
      </c>
      <c r="BL31" s="84"/>
      <c r="BM31" s="85">
        <f t="shared" si="4"/>
        <v>0</v>
      </c>
    </row>
    <row r="32" spans="1:65" ht="64.5" customHeight="1" x14ac:dyDescent="0.25">
      <c r="A32" s="40"/>
      <c r="B32" s="41"/>
      <c r="C32" s="42"/>
      <c r="D32" s="24"/>
      <c r="E32" s="41"/>
      <c r="F32" s="41"/>
      <c r="G32" s="41"/>
      <c r="H32" s="41"/>
      <c r="I32" s="41"/>
      <c r="J32" s="43"/>
      <c r="K32" s="43"/>
      <c r="L32" s="43"/>
      <c r="M32" s="43"/>
      <c r="N32" s="43"/>
      <c r="O32" s="43"/>
      <c r="P32" s="43"/>
      <c r="Q32" s="43"/>
      <c r="R32" s="43"/>
      <c r="S32" s="43"/>
      <c r="T32" s="43"/>
      <c r="U32" s="43"/>
      <c r="V32" s="43"/>
      <c r="W32" s="43"/>
      <c r="X32" s="43"/>
      <c r="Y32" s="43"/>
      <c r="Z32" s="43"/>
      <c r="AA32" s="43"/>
      <c r="AB32" s="43"/>
      <c r="AC32" s="43"/>
      <c r="AD32" s="43"/>
      <c r="AE32" s="43"/>
      <c r="AF32" s="43"/>
      <c r="AG32" s="43"/>
      <c r="AH32" s="43"/>
      <c r="AI32" s="44" t="s">
        <v>18</v>
      </c>
      <c r="AJ32" s="50">
        <f>BA31</f>
        <v>0.32</v>
      </c>
      <c r="AK32" s="46">
        <f>AJ32*135.6</f>
        <v>43.391999999999996</v>
      </c>
      <c r="AL32" s="45"/>
      <c r="AM32" s="45">
        <f>AK32*0.08</f>
        <v>3.4713599999999998</v>
      </c>
      <c r="AN32" s="45">
        <f>AK32*0.86</f>
        <v>37.317119999999996</v>
      </c>
      <c r="AO32" s="45">
        <v>0</v>
      </c>
      <c r="AP32" s="45">
        <f>AK32*0.06</f>
        <v>2.6035199999999996</v>
      </c>
      <c r="AQ32" s="45">
        <f>SUM(AM32:AP32)</f>
        <v>43.391999999999996</v>
      </c>
      <c r="AR32" s="43"/>
      <c r="AS32" s="43"/>
      <c r="AT32" s="43"/>
      <c r="AU32" s="43"/>
      <c r="AV32" s="43"/>
      <c r="AW32" s="43"/>
      <c r="AX32" s="43"/>
      <c r="AY32" s="43"/>
      <c r="AZ32" s="43"/>
      <c r="BA32" s="43"/>
      <c r="BB32" s="43"/>
      <c r="BC32" s="43"/>
      <c r="BD32" s="43"/>
      <c r="BE32" s="43"/>
      <c r="BF32" s="43"/>
      <c r="BG32" s="43"/>
      <c r="BH32" s="43"/>
      <c r="BI32" s="43"/>
      <c r="BJ32" s="66">
        <f t="shared" si="3"/>
        <v>0</v>
      </c>
      <c r="BK32" s="26"/>
      <c r="BL32" s="47"/>
      <c r="BM32" s="38">
        <f t="shared" si="4"/>
        <v>-43.391999999999996</v>
      </c>
    </row>
    <row r="33" spans="1:65" ht="63" customHeight="1" x14ac:dyDescent="0.25">
      <c r="A33" s="40"/>
      <c r="B33" s="41"/>
      <c r="C33" s="42"/>
      <c r="D33" s="24"/>
      <c r="E33" s="41"/>
      <c r="F33" s="41"/>
      <c r="G33" s="41"/>
      <c r="H33" s="41"/>
      <c r="I33" s="41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44" t="s">
        <v>19</v>
      </c>
      <c r="AJ33" s="50">
        <f>BD31</f>
        <v>0.04</v>
      </c>
      <c r="AK33" s="46">
        <f>AJ33*135.6*2</f>
        <v>10.847999999999999</v>
      </c>
      <c r="AL33" s="45"/>
      <c r="AM33" s="45">
        <f>AK33*0.08</f>
        <v>0.86783999999999994</v>
      </c>
      <c r="AN33" s="45">
        <f>AK33*0.86</f>
        <v>9.3292799999999989</v>
      </c>
      <c r="AO33" s="45">
        <v>0</v>
      </c>
      <c r="AP33" s="45">
        <f>AK33*0.06</f>
        <v>0.6508799999999999</v>
      </c>
      <c r="AQ33" s="45">
        <f>SUM(AM33:AP33)</f>
        <v>10.847999999999999</v>
      </c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66">
        <f t="shared" si="3"/>
        <v>0</v>
      </c>
      <c r="BK33" s="26"/>
      <c r="BL33" s="47"/>
      <c r="BM33" s="38">
        <f t="shared" si="4"/>
        <v>-10.847999999999999</v>
      </c>
    </row>
    <row r="34" spans="1:65" s="76" customFormat="1" ht="109.5" customHeight="1" x14ac:dyDescent="0.25">
      <c r="A34" s="67" t="s">
        <v>54</v>
      </c>
      <c r="B34" s="68" t="s">
        <v>90</v>
      </c>
      <c r="C34" s="69">
        <v>466.1</v>
      </c>
      <c r="D34" s="70">
        <v>12</v>
      </c>
      <c r="E34" s="68" t="s">
        <v>126</v>
      </c>
      <c r="F34" s="68" t="s">
        <v>150</v>
      </c>
      <c r="G34" s="68" t="s">
        <v>167</v>
      </c>
      <c r="H34" s="68" t="s">
        <v>229</v>
      </c>
      <c r="I34" s="68" t="s">
        <v>239</v>
      </c>
      <c r="J34" s="71"/>
      <c r="K34" s="71"/>
      <c r="L34" s="71"/>
      <c r="M34" s="71"/>
      <c r="N34" s="71"/>
      <c r="O34" s="71"/>
      <c r="P34" s="71"/>
      <c r="Q34" s="71"/>
      <c r="R34" s="71"/>
      <c r="S34" s="71"/>
      <c r="T34" s="71"/>
      <c r="U34" s="71"/>
      <c r="V34" s="71"/>
      <c r="W34" s="71"/>
      <c r="X34" s="71"/>
      <c r="Y34" s="71"/>
      <c r="Z34" s="71"/>
      <c r="AA34" s="71"/>
      <c r="AB34" s="71"/>
      <c r="AC34" s="71"/>
      <c r="AD34" s="71"/>
      <c r="AE34" s="71"/>
      <c r="AF34" s="71"/>
      <c r="AG34" s="71"/>
      <c r="AH34" s="71"/>
      <c r="AI34" s="68" t="s">
        <v>19</v>
      </c>
      <c r="AJ34" s="72"/>
      <c r="AK34" s="71">
        <f>AK35</f>
        <v>227.80799999999999</v>
      </c>
      <c r="AL34" s="71">
        <f t="shared" ref="AL34:AQ34" si="26">AL35</f>
        <v>0</v>
      </c>
      <c r="AM34" s="71">
        <f t="shared" si="26"/>
        <v>18.224640000000001</v>
      </c>
      <c r="AN34" s="71">
        <f t="shared" si="26"/>
        <v>195.91487999999998</v>
      </c>
      <c r="AO34" s="71">
        <f t="shared" si="26"/>
        <v>0</v>
      </c>
      <c r="AP34" s="71">
        <f t="shared" si="26"/>
        <v>13.668479999999999</v>
      </c>
      <c r="AQ34" s="71">
        <f t="shared" si="26"/>
        <v>227.80799999999996</v>
      </c>
      <c r="AR34" s="71"/>
      <c r="AS34" s="71"/>
      <c r="AT34" s="71"/>
      <c r="AU34" s="71"/>
      <c r="AV34" s="71"/>
      <c r="AW34" s="71"/>
      <c r="AX34" s="71"/>
      <c r="AY34" s="71"/>
      <c r="AZ34" s="71"/>
      <c r="BA34" s="71"/>
      <c r="BB34" s="71"/>
      <c r="BC34" s="71"/>
      <c r="BD34" s="71">
        <v>0.84</v>
      </c>
      <c r="BE34" s="71"/>
      <c r="BF34" s="71">
        <f>AQ35</f>
        <v>227.80799999999996</v>
      </c>
      <c r="BG34" s="71"/>
      <c r="BH34" s="71"/>
      <c r="BI34" s="71"/>
      <c r="BJ34" s="71">
        <f t="shared" si="3"/>
        <v>227.80799999999996</v>
      </c>
      <c r="BK34" s="73">
        <v>42089</v>
      </c>
      <c r="BL34" s="74"/>
      <c r="BM34" s="75">
        <f t="shared" si="4"/>
        <v>0</v>
      </c>
    </row>
    <row r="35" spans="1:65" ht="58.5" customHeight="1" x14ac:dyDescent="0.25">
      <c r="A35" s="40"/>
      <c r="B35" s="41"/>
      <c r="C35" s="42"/>
      <c r="D35" s="24"/>
      <c r="E35" s="41"/>
      <c r="F35" s="41"/>
      <c r="G35" s="41"/>
      <c r="H35" s="41"/>
      <c r="I35" s="41"/>
      <c r="J35" s="43"/>
      <c r="K35" s="43"/>
      <c r="L35" s="43"/>
      <c r="M35" s="43"/>
      <c r="N35" s="43"/>
      <c r="O35" s="43"/>
      <c r="P35" s="43"/>
      <c r="Q35" s="43"/>
      <c r="R35" s="43"/>
      <c r="S35" s="43"/>
      <c r="T35" s="43"/>
      <c r="U35" s="43"/>
      <c r="V35" s="43"/>
      <c r="W35" s="43"/>
      <c r="X35" s="43"/>
      <c r="Y35" s="43"/>
      <c r="Z35" s="43"/>
      <c r="AA35" s="43"/>
      <c r="AB35" s="43"/>
      <c r="AC35" s="43"/>
      <c r="AD35" s="43"/>
      <c r="AE35" s="43"/>
      <c r="AF35" s="43"/>
      <c r="AG35" s="43"/>
      <c r="AH35" s="43"/>
      <c r="AI35" s="44" t="s">
        <v>19</v>
      </c>
      <c r="AJ35" s="45">
        <f>BD34</f>
        <v>0.84</v>
      </c>
      <c r="AK35" s="46">
        <f>AJ35*135.6*2</f>
        <v>227.80799999999999</v>
      </c>
      <c r="AL35" s="45"/>
      <c r="AM35" s="45">
        <f>AK35*0.08</f>
        <v>18.224640000000001</v>
      </c>
      <c r="AN35" s="45">
        <f>AK35*0.86</f>
        <v>195.91487999999998</v>
      </c>
      <c r="AO35" s="45">
        <v>0</v>
      </c>
      <c r="AP35" s="45">
        <f>AK35*0.06</f>
        <v>13.668479999999999</v>
      </c>
      <c r="AQ35" s="45">
        <f>SUM(AM35:AP35)</f>
        <v>227.80799999999996</v>
      </c>
      <c r="AR35" s="43"/>
      <c r="AS35" s="43"/>
      <c r="AT35" s="43"/>
      <c r="AU35" s="43"/>
      <c r="AV35" s="43"/>
      <c r="AW35" s="43"/>
      <c r="AX35" s="43"/>
      <c r="AY35" s="43"/>
      <c r="AZ35" s="43"/>
      <c r="BA35" s="43"/>
      <c r="BB35" s="43"/>
      <c r="BC35" s="43"/>
      <c r="BD35" s="43"/>
      <c r="BE35" s="43"/>
      <c r="BF35" s="43"/>
      <c r="BG35" s="43"/>
      <c r="BH35" s="43"/>
      <c r="BI35" s="43"/>
      <c r="BJ35" s="66">
        <f t="shared" si="3"/>
        <v>0</v>
      </c>
      <c r="BK35" s="26"/>
      <c r="BL35" s="47"/>
      <c r="BM35" s="38">
        <f t="shared" si="4"/>
        <v>-227.80799999999996</v>
      </c>
    </row>
    <row r="36" spans="1:65" s="86" customFormat="1" ht="51" customHeight="1" x14ac:dyDescent="0.25">
      <c r="A36" s="77" t="s">
        <v>55</v>
      </c>
      <c r="B36" s="78" t="s">
        <v>91</v>
      </c>
      <c r="C36" s="79">
        <v>466.1</v>
      </c>
      <c r="D36" s="80">
        <v>14.5</v>
      </c>
      <c r="E36" s="78" t="s">
        <v>127</v>
      </c>
      <c r="F36" s="78" t="s">
        <v>30</v>
      </c>
      <c r="G36" s="78" t="s">
        <v>168</v>
      </c>
      <c r="H36" s="78" t="s">
        <v>229</v>
      </c>
      <c r="I36" s="78" t="s">
        <v>240</v>
      </c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81"/>
      <c r="W36" s="81"/>
      <c r="X36" s="81"/>
      <c r="Y36" s="81"/>
      <c r="Z36" s="81"/>
      <c r="AA36" s="81"/>
      <c r="AB36" s="81"/>
      <c r="AC36" s="81"/>
      <c r="AD36" s="81"/>
      <c r="AE36" s="81"/>
      <c r="AF36" s="81"/>
      <c r="AG36" s="81"/>
      <c r="AH36" s="81"/>
      <c r="AI36" s="78"/>
      <c r="AJ36" s="82"/>
      <c r="AK36" s="81"/>
      <c r="AL36" s="81"/>
      <c r="AM36" s="81"/>
      <c r="AN36" s="81"/>
      <c r="AO36" s="81"/>
      <c r="AP36" s="81"/>
      <c r="AQ36" s="82"/>
      <c r="AR36" s="81"/>
      <c r="AS36" s="81"/>
      <c r="AT36" s="81"/>
      <c r="AU36" s="81"/>
      <c r="AV36" s="81"/>
      <c r="AW36" s="81"/>
      <c r="AX36" s="81"/>
      <c r="AY36" s="81"/>
      <c r="AZ36" s="81"/>
      <c r="BA36" s="81"/>
      <c r="BB36" s="81"/>
      <c r="BC36" s="81"/>
      <c r="BD36" s="81"/>
      <c r="BE36" s="81"/>
      <c r="BF36" s="81"/>
      <c r="BG36" s="81"/>
      <c r="BH36" s="81"/>
      <c r="BI36" s="81"/>
      <c r="BJ36" s="81">
        <f t="shared" si="3"/>
        <v>0</v>
      </c>
      <c r="BK36" s="83">
        <v>42089</v>
      </c>
      <c r="BL36" s="84" t="s">
        <v>214</v>
      </c>
      <c r="BM36" s="85">
        <f t="shared" si="4"/>
        <v>0</v>
      </c>
    </row>
    <row r="37" spans="1:65" s="76" customFormat="1" ht="126" customHeight="1" x14ac:dyDescent="0.25">
      <c r="A37" s="67" t="s">
        <v>56</v>
      </c>
      <c r="B37" s="68" t="s">
        <v>92</v>
      </c>
      <c r="C37" s="69">
        <v>2219.0500000000002</v>
      </c>
      <c r="D37" s="70">
        <v>5</v>
      </c>
      <c r="E37" s="68" t="s">
        <v>128</v>
      </c>
      <c r="F37" s="68" t="s">
        <v>149</v>
      </c>
      <c r="G37" s="68" t="s">
        <v>169</v>
      </c>
      <c r="H37" s="68" t="s">
        <v>28</v>
      </c>
      <c r="I37" s="68" t="s">
        <v>201</v>
      </c>
      <c r="J37" s="71"/>
      <c r="K37" s="71"/>
      <c r="L37" s="71"/>
      <c r="M37" s="71"/>
      <c r="N37" s="71"/>
      <c r="O37" s="71"/>
      <c r="P37" s="71"/>
      <c r="Q37" s="71"/>
      <c r="R37" s="71"/>
      <c r="S37" s="71"/>
      <c r="T37" s="71"/>
      <c r="U37" s="71"/>
      <c r="V37" s="71"/>
      <c r="W37" s="71"/>
      <c r="X37" s="71"/>
      <c r="Y37" s="71"/>
      <c r="Z37" s="71"/>
      <c r="AA37" s="71"/>
      <c r="AB37" s="71"/>
      <c r="AC37" s="71"/>
      <c r="AD37" s="71"/>
      <c r="AE37" s="71"/>
      <c r="AF37" s="71"/>
      <c r="AG37" s="71"/>
      <c r="AH37" s="71"/>
      <c r="AI37" s="68" t="s">
        <v>17</v>
      </c>
      <c r="AJ37" s="72"/>
      <c r="AK37" s="71">
        <f>AK38</f>
        <v>12.3</v>
      </c>
      <c r="AL37" s="71">
        <f t="shared" ref="AL37:AQ37" si="27">AL38</f>
        <v>0</v>
      </c>
      <c r="AM37" s="71">
        <f t="shared" si="27"/>
        <v>0.9840000000000001</v>
      </c>
      <c r="AN37" s="71">
        <f t="shared" si="27"/>
        <v>10.578000000000001</v>
      </c>
      <c r="AO37" s="71">
        <f t="shared" si="27"/>
        <v>0</v>
      </c>
      <c r="AP37" s="71">
        <f t="shared" si="27"/>
        <v>0.73799999999999999</v>
      </c>
      <c r="AQ37" s="71">
        <f t="shared" si="27"/>
        <v>12.3</v>
      </c>
      <c r="AR37" s="71"/>
      <c r="AS37" s="71"/>
      <c r="AT37" s="71"/>
      <c r="AU37" s="71"/>
      <c r="AV37" s="71"/>
      <c r="AW37" s="71"/>
      <c r="AX37" s="71" t="s">
        <v>215</v>
      </c>
      <c r="AY37" s="71"/>
      <c r="AZ37" s="71">
        <f>AQ38</f>
        <v>12.3</v>
      </c>
      <c r="BA37" s="71"/>
      <c r="BB37" s="71"/>
      <c r="BC37" s="71"/>
      <c r="BD37" s="71"/>
      <c r="BE37" s="71"/>
      <c r="BF37" s="71"/>
      <c r="BG37" s="71"/>
      <c r="BH37" s="71"/>
      <c r="BI37" s="71"/>
      <c r="BJ37" s="71">
        <f t="shared" si="3"/>
        <v>12.3</v>
      </c>
      <c r="BK37" s="73">
        <v>42090</v>
      </c>
      <c r="BM37" s="75">
        <f t="shared" si="4"/>
        <v>0</v>
      </c>
    </row>
    <row r="38" spans="1:65" ht="117.75" customHeight="1" x14ac:dyDescent="0.25">
      <c r="A38" s="40"/>
      <c r="B38" s="41"/>
      <c r="C38" s="42"/>
      <c r="D38" s="24"/>
      <c r="E38" s="41"/>
      <c r="F38" s="41"/>
      <c r="G38" s="41"/>
      <c r="H38" s="41"/>
      <c r="I38" s="41"/>
      <c r="J38" s="43"/>
      <c r="K38" s="43"/>
      <c r="L38" s="43"/>
      <c r="M38" s="43"/>
      <c r="N38" s="43"/>
      <c r="O38" s="43"/>
      <c r="P38" s="43"/>
      <c r="Q38" s="43"/>
      <c r="R38" s="43"/>
      <c r="S38" s="43"/>
      <c r="T38" s="43"/>
      <c r="U38" s="43"/>
      <c r="V38" s="43"/>
      <c r="W38" s="43"/>
      <c r="X38" s="43"/>
      <c r="Y38" s="43"/>
      <c r="Z38" s="43"/>
      <c r="AA38" s="43"/>
      <c r="AB38" s="43"/>
      <c r="AC38" s="43"/>
      <c r="AD38" s="43"/>
      <c r="AE38" s="43"/>
      <c r="AF38" s="43"/>
      <c r="AG38" s="43"/>
      <c r="AH38" s="43"/>
      <c r="AI38" s="44" t="s">
        <v>17</v>
      </c>
      <c r="AJ38" s="45" t="str">
        <f>AX37</f>
        <v>монтаж 1 опоры</v>
      </c>
      <c r="AK38" s="46">
        <v>12.3</v>
      </c>
      <c r="AL38" s="46"/>
      <c r="AM38" s="46">
        <f>AK38*0.08</f>
        <v>0.9840000000000001</v>
      </c>
      <c r="AN38" s="46">
        <f>AK38*0.86</f>
        <v>10.578000000000001</v>
      </c>
      <c r="AO38" s="46">
        <v>0</v>
      </c>
      <c r="AP38" s="46">
        <f>AK38*0.06</f>
        <v>0.73799999999999999</v>
      </c>
      <c r="AQ38" s="45">
        <f>SUM(AM38:AP38)</f>
        <v>12.3</v>
      </c>
      <c r="AR38" s="43"/>
      <c r="AS38" s="43"/>
      <c r="AT38" s="43"/>
      <c r="AU38" s="43"/>
      <c r="AV38" s="43"/>
      <c r="AW38" s="43"/>
      <c r="AX38" s="43"/>
      <c r="AY38" s="43"/>
      <c r="AZ38" s="43"/>
      <c r="BA38" s="43"/>
      <c r="BB38" s="43"/>
      <c r="BC38" s="43"/>
      <c r="BD38" s="43"/>
      <c r="BE38" s="43"/>
      <c r="BF38" s="43"/>
      <c r="BG38" s="43"/>
      <c r="BH38" s="43"/>
      <c r="BI38" s="43"/>
      <c r="BJ38" s="66">
        <f t="shared" si="3"/>
        <v>0</v>
      </c>
      <c r="BK38" s="26"/>
      <c r="BM38" s="38">
        <f t="shared" si="4"/>
        <v>-12.3</v>
      </c>
    </row>
    <row r="39" spans="1:65" s="86" customFormat="1" ht="108" customHeight="1" x14ac:dyDescent="0.25">
      <c r="A39" s="77" t="s">
        <v>57</v>
      </c>
      <c r="B39" s="78" t="s">
        <v>93</v>
      </c>
      <c r="C39" s="79">
        <v>466.1</v>
      </c>
      <c r="D39" s="80">
        <v>7</v>
      </c>
      <c r="E39" s="78" t="s">
        <v>129</v>
      </c>
      <c r="F39" s="78" t="s">
        <v>27</v>
      </c>
      <c r="G39" s="78" t="s">
        <v>170</v>
      </c>
      <c r="H39" s="78" t="s">
        <v>241</v>
      </c>
      <c r="I39" s="78" t="s">
        <v>234</v>
      </c>
      <c r="J39" s="81"/>
      <c r="K39" s="81"/>
      <c r="L39" s="81"/>
      <c r="M39" s="81"/>
      <c r="N39" s="81"/>
      <c r="O39" s="81"/>
      <c r="P39" s="81"/>
      <c r="Q39" s="81"/>
      <c r="R39" s="81"/>
      <c r="S39" s="81"/>
      <c r="T39" s="81"/>
      <c r="U39" s="81"/>
      <c r="V39" s="81"/>
      <c r="W39" s="81"/>
      <c r="X39" s="81"/>
      <c r="Y39" s="81"/>
      <c r="Z39" s="81"/>
      <c r="AA39" s="81"/>
      <c r="AB39" s="81"/>
      <c r="AC39" s="81"/>
      <c r="AD39" s="81"/>
      <c r="AE39" s="81"/>
      <c r="AF39" s="81"/>
      <c r="AG39" s="81"/>
      <c r="AH39" s="81"/>
      <c r="AI39" s="78"/>
      <c r="AJ39" s="82"/>
      <c r="AK39" s="81"/>
      <c r="AL39" s="81"/>
      <c r="AM39" s="81"/>
      <c r="AN39" s="81"/>
      <c r="AO39" s="81"/>
      <c r="AP39" s="81"/>
      <c r="AQ39" s="82"/>
      <c r="AR39" s="81"/>
      <c r="AS39" s="81"/>
      <c r="AT39" s="81"/>
      <c r="AU39" s="81"/>
      <c r="AV39" s="81"/>
      <c r="AW39" s="81"/>
      <c r="AX39" s="81"/>
      <c r="AY39" s="81"/>
      <c r="AZ39" s="81"/>
      <c r="BA39" s="81"/>
      <c r="BB39" s="81"/>
      <c r="BC39" s="81"/>
      <c r="BD39" s="81"/>
      <c r="BE39" s="81"/>
      <c r="BF39" s="81"/>
      <c r="BG39" s="81"/>
      <c r="BH39" s="81"/>
      <c r="BI39" s="81"/>
      <c r="BJ39" s="81">
        <f t="shared" si="3"/>
        <v>0</v>
      </c>
      <c r="BK39" s="83">
        <v>42092</v>
      </c>
      <c r="BL39" s="84" t="s">
        <v>216</v>
      </c>
      <c r="BM39" s="85">
        <f t="shared" si="4"/>
        <v>0</v>
      </c>
    </row>
    <row r="40" spans="1:65" s="76" customFormat="1" ht="75" x14ac:dyDescent="0.25">
      <c r="A40" s="67" t="s">
        <v>58</v>
      </c>
      <c r="B40" s="68" t="s">
        <v>94</v>
      </c>
      <c r="C40" s="69">
        <v>466.1</v>
      </c>
      <c r="D40" s="70">
        <v>5</v>
      </c>
      <c r="E40" s="68" t="s">
        <v>130</v>
      </c>
      <c r="F40" s="68" t="s">
        <v>27</v>
      </c>
      <c r="G40" s="68" t="s">
        <v>171</v>
      </c>
      <c r="H40" s="68" t="s">
        <v>242</v>
      </c>
      <c r="I40" s="68" t="s">
        <v>28</v>
      </c>
      <c r="J40" s="71"/>
      <c r="K40" s="71"/>
      <c r="L40" s="71"/>
      <c r="M40" s="71"/>
      <c r="N40" s="71"/>
      <c r="O40" s="71"/>
      <c r="P40" s="71"/>
      <c r="Q40" s="71"/>
      <c r="R40" s="71"/>
      <c r="S40" s="71"/>
      <c r="T40" s="71"/>
      <c r="U40" s="71"/>
      <c r="V40" s="71"/>
      <c r="W40" s="71"/>
      <c r="X40" s="71"/>
      <c r="Y40" s="71"/>
      <c r="Z40" s="71"/>
      <c r="AA40" s="71"/>
      <c r="AB40" s="71"/>
      <c r="AC40" s="71"/>
      <c r="AD40" s="71"/>
      <c r="AE40" s="71"/>
      <c r="AF40" s="71"/>
      <c r="AG40" s="71"/>
      <c r="AH40" s="71"/>
      <c r="AI40" s="68"/>
      <c r="AJ40" s="72"/>
      <c r="AK40" s="71"/>
      <c r="AL40" s="71"/>
      <c r="AM40" s="71"/>
      <c r="AN40" s="71"/>
      <c r="AO40" s="71"/>
      <c r="AP40" s="71"/>
      <c r="AQ40" s="72"/>
      <c r="AR40" s="71"/>
      <c r="AS40" s="71"/>
      <c r="AT40" s="71"/>
      <c r="AU40" s="71"/>
      <c r="AV40" s="71"/>
      <c r="AW40" s="71"/>
      <c r="AX40" s="71"/>
      <c r="AY40" s="71"/>
      <c r="AZ40" s="71"/>
      <c r="BA40" s="71"/>
      <c r="BB40" s="71"/>
      <c r="BC40" s="71"/>
      <c r="BD40" s="71"/>
      <c r="BE40" s="71"/>
      <c r="BF40" s="71"/>
      <c r="BG40" s="71"/>
      <c r="BH40" s="71"/>
      <c r="BI40" s="71"/>
      <c r="BJ40" s="71">
        <f t="shared" si="3"/>
        <v>0</v>
      </c>
      <c r="BK40" s="73">
        <v>42033</v>
      </c>
      <c r="BL40" s="74" t="s">
        <v>217</v>
      </c>
      <c r="BM40" s="75">
        <f t="shared" si="4"/>
        <v>0</v>
      </c>
    </row>
    <row r="41" spans="1:65" s="86" customFormat="1" ht="118.5" customHeight="1" x14ac:dyDescent="0.25">
      <c r="A41" s="77" t="s">
        <v>59</v>
      </c>
      <c r="B41" s="78" t="s">
        <v>95</v>
      </c>
      <c r="C41" s="79">
        <v>466.1</v>
      </c>
      <c r="D41" s="80">
        <v>10</v>
      </c>
      <c r="E41" s="78" t="s">
        <v>131</v>
      </c>
      <c r="F41" s="78" t="s">
        <v>27</v>
      </c>
      <c r="G41" s="78" t="s">
        <v>172</v>
      </c>
      <c r="H41" s="78" t="s">
        <v>244</v>
      </c>
      <c r="I41" s="78" t="s">
        <v>243</v>
      </c>
      <c r="J41" s="81"/>
      <c r="K41" s="81"/>
      <c r="L41" s="81"/>
      <c r="M41" s="81"/>
      <c r="N41" s="81"/>
      <c r="O41" s="81"/>
      <c r="P41" s="81"/>
      <c r="Q41" s="81"/>
      <c r="R41" s="81"/>
      <c r="S41" s="81"/>
      <c r="T41" s="81"/>
      <c r="U41" s="81"/>
      <c r="V41" s="81"/>
      <c r="W41" s="81"/>
      <c r="X41" s="81"/>
      <c r="Y41" s="81"/>
      <c r="Z41" s="81"/>
      <c r="AA41" s="81"/>
      <c r="AB41" s="81"/>
      <c r="AC41" s="81"/>
      <c r="AD41" s="81"/>
      <c r="AE41" s="81"/>
      <c r="AF41" s="81"/>
      <c r="AG41" s="81"/>
      <c r="AH41" s="81"/>
      <c r="AI41" s="78" t="s">
        <v>16</v>
      </c>
      <c r="AJ41" s="82"/>
      <c r="AK41" s="81">
        <f>AK42</f>
        <v>195.29999999999998</v>
      </c>
      <c r="AL41" s="81">
        <f t="shared" ref="AL41:AQ41" si="28">AL42</f>
        <v>0</v>
      </c>
      <c r="AM41" s="81">
        <f t="shared" si="28"/>
        <v>15.623999999999999</v>
      </c>
      <c r="AN41" s="81">
        <f t="shared" si="28"/>
        <v>167.95799999999997</v>
      </c>
      <c r="AO41" s="81">
        <f t="shared" si="28"/>
        <v>0</v>
      </c>
      <c r="AP41" s="81">
        <f t="shared" si="28"/>
        <v>11.717999999999998</v>
      </c>
      <c r="AQ41" s="81">
        <f t="shared" si="28"/>
        <v>195.29999999999995</v>
      </c>
      <c r="AR41" s="81"/>
      <c r="AS41" s="81"/>
      <c r="AT41" s="81"/>
      <c r="AU41" s="81">
        <v>0.21</v>
      </c>
      <c r="AV41" s="81"/>
      <c r="AW41" s="81">
        <f>AQ42</f>
        <v>195.29999999999995</v>
      </c>
      <c r="AX41" s="81"/>
      <c r="AY41" s="81"/>
      <c r="AZ41" s="81"/>
      <c r="BA41" s="81"/>
      <c r="BB41" s="81"/>
      <c r="BC41" s="81"/>
      <c r="BD41" s="81"/>
      <c r="BE41" s="81"/>
      <c r="BF41" s="81"/>
      <c r="BG41" s="81"/>
      <c r="BH41" s="81"/>
      <c r="BI41" s="81"/>
      <c r="BJ41" s="81">
        <f t="shared" si="3"/>
        <v>195.29999999999995</v>
      </c>
      <c r="BK41" s="83">
        <v>42093</v>
      </c>
      <c r="BL41" s="84" t="s">
        <v>218</v>
      </c>
      <c r="BM41" s="85">
        <f t="shared" si="4"/>
        <v>0</v>
      </c>
    </row>
    <row r="42" spans="1:65" ht="118.5" customHeight="1" x14ac:dyDescent="0.25">
      <c r="A42" s="40"/>
      <c r="B42" s="41"/>
      <c r="C42" s="42"/>
      <c r="D42" s="24"/>
      <c r="E42" s="41"/>
      <c r="F42" s="41"/>
      <c r="G42" s="41"/>
      <c r="H42" s="41"/>
      <c r="I42" s="41"/>
      <c r="J42" s="43"/>
      <c r="K42" s="43"/>
      <c r="L42" s="43"/>
      <c r="M42" s="43"/>
      <c r="N42" s="43"/>
      <c r="O42" s="43"/>
      <c r="P42" s="43"/>
      <c r="Q42" s="43"/>
      <c r="R42" s="43"/>
      <c r="S42" s="43"/>
      <c r="T42" s="43"/>
      <c r="U42" s="43"/>
      <c r="V42" s="43"/>
      <c r="W42" s="43"/>
      <c r="X42" s="43"/>
      <c r="Y42" s="43"/>
      <c r="Z42" s="43"/>
      <c r="AA42" s="43"/>
      <c r="AB42" s="43"/>
      <c r="AC42" s="43"/>
      <c r="AD42" s="43"/>
      <c r="AE42" s="43"/>
      <c r="AF42" s="43"/>
      <c r="AG42" s="43"/>
      <c r="AH42" s="43"/>
      <c r="AI42" s="44" t="s">
        <v>16</v>
      </c>
      <c r="AJ42" s="45">
        <f>AU41</f>
        <v>0.21</v>
      </c>
      <c r="AK42" s="46">
        <f>AJ42*930</f>
        <v>195.29999999999998</v>
      </c>
      <c r="AL42" s="46"/>
      <c r="AM42" s="46">
        <f>AK42*0.08</f>
        <v>15.623999999999999</v>
      </c>
      <c r="AN42" s="46">
        <f>AK42*0.86</f>
        <v>167.95799999999997</v>
      </c>
      <c r="AO42" s="46">
        <v>0</v>
      </c>
      <c r="AP42" s="46">
        <f>AK42*0.06</f>
        <v>11.717999999999998</v>
      </c>
      <c r="AQ42" s="45">
        <f>SUM(AM42:AP42)</f>
        <v>195.29999999999995</v>
      </c>
      <c r="AR42" s="43"/>
      <c r="AS42" s="43"/>
      <c r="AT42" s="43"/>
      <c r="AU42" s="43"/>
      <c r="AV42" s="43"/>
      <c r="AW42" s="43"/>
      <c r="AX42" s="43"/>
      <c r="AY42" s="43"/>
      <c r="AZ42" s="43"/>
      <c r="BA42" s="43"/>
      <c r="BB42" s="43"/>
      <c r="BC42" s="43"/>
      <c r="BD42" s="43"/>
      <c r="BE42" s="43"/>
      <c r="BF42" s="43"/>
      <c r="BG42" s="43"/>
      <c r="BH42" s="43"/>
      <c r="BI42" s="43"/>
      <c r="BJ42" s="66">
        <f t="shared" si="3"/>
        <v>0</v>
      </c>
      <c r="BK42" s="26"/>
      <c r="BL42" s="47"/>
      <c r="BM42" s="38">
        <f t="shared" si="4"/>
        <v>-195.29999999999995</v>
      </c>
    </row>
    <row r="43" spans="1:65" s="76" customFormat="1" ht="199.5" customHeight="1" x14ac:dyDescent="0.25">
      <c r="A43" s="67" t="s">
        <v>60</v>
      </c>
      <c r="B43" s="68" t="s">
        <v>96</v>
      </c>
      <c r="C43" s="69">
        <v>2662.86</v>
      </c>
      <c r="D43" s="70">
        <v>6</v>
      </c>
      <c r="E43" s="68" t="s">
        <v>132</v>
      </c>
      <c r="F43" s="68" t="s">
        <v>151</v>
      </c>
      <c r="G43" s="68" t="s">
        <v>173</v>
      </c>
      <c r="H43" s="68" t="s">
        <v>229</v>
      </c>
      <c r="I43" s="68" t="s">
        <v>245</v>
      </c>
      <c r="J43" s="71"/>
      <c r="K43" s="71"/>
      <c r="L43" s="71"/>
      <c r="M43" s="71"/>
      <c r="N43" s="71"/>
      <c r="O43" s="71"/>
      <c r="P43" s="71"/>
      <c r="Q43" s="71"/>
      <c r="R43" s="71"/>
      <c r="S43" s="71"/>
      <c r="T43" s="71"/>
      <c r="U43" s="71"/>
      <c r="V43" s="71"/>
      <c r="W43" s="71"/>
      <c r="X43" s="71"/>
      <c r="Y43" s="71"/>
      <c r="Z43" s="71"/>
      <c r="AA43" s="71"/>
      <c r="AB43" s="71"/>
      <c r="AC43" s="71"/>
      <c r="AD43" s="71"/>
      <c r="AE43" s="71"/>
      <c r="AF43" s="71"/>
      <c r="AG43" s="71"/>
      <c r="AH43" s="71"/>
      <c r="AI43" s="68" t="s">
        <v>17</v>
      </c>
      <c r="AJ43" s="72"/>
      <c r="AK43" s="72">
        <f>AK44</f>
        <v>4.7460000000000004</v>
      </c>
      <c r="AL43" s="72">
        <f t="shared" ref="AL43:AQ43" si="29">AL44</f>
        <v>0</v>
      </c>
      <c r="AM43" s="72">
        <f t="shared" si="29"/>
        <v>0.37968000000000002</v>
      </c>
      <c r="AN43" s="72">
        <f t="shared" si="29"/>
        <v>4.0815600000000005</v>
      </c>
      <c r="AO43" s="72">
        <f t="shared" si="29"/>
        <v>0</v>
      </c>
      <c r="AP43" s="72">
        <f t="shared" si="29"/>
        <v>0.28476000000000001</v>
      </c>
      <c r="AQ43" s="72">
        <f t="shared" si="29"/>
        <v>4.7460000000000004</v>
      </c>
      <c r="AR43" s="71"/>
      <c r="AS43" s="71"/>
      <c r="AT43" s="71"/>
      <c r="AU43" s="71"/>
      <c r="AV43" s="71"/>
      <c r="AW43" s="71"/>
      <c r="AX43" s="71">
        <v>3.5000000000000003E-2</v>
      </c>
      <c r="AY43" s="71"/>
      <c r="AZ43" s="71">
        <f>AQ44</f>
        <v>4.7460000000000004</v>
      </c>
      <c r="BA43" s="71"/>
      <c r="BB43" s="71"/>
      <c r="BC43" s="71"/>
      <c r="BD43" s="71"/>
      <c r="BE43" s="71"/>
      <c r="BF43" s="71"/>
      <c r="BG43" s="71"/>
      <c r="BH43" s="71"/>
      <c r="BI43" s="71"/>
      <c r="BJ43" s="71">
        <f t="shared" si="3"/>
        <v>4.7460000000000004</v>
      </c>
      <c r="BK43" s="73">
        <v>42093</v>
      </c>
      <c r="BL43" s="74" t="s">
        <v>219</v>
      </c>
      <c r="BM43" s="75">
        <f t="shared" si="4"/>
        <v>0</v>
      </c>
    </row>
    <row r="44" spans="1:65" ht="78.75" customHeight="1" x14ac:dyDescent="0.25">
      <c r="A44" s="40"/>
      <c r="B44" s="41"/>
      <c r="C44" s="42"/>
      <c r="D44" s="24"/>
      <c r="E44" s="41"/>
      <c r="F44" s="41"/>
      <c r="G44" s="41"/>
      <c r="H44" s="41"/>
      <c r="I44" s="41"/>
      <c r="J44" s="43"/>
      <c r="K44" s="43"/>
      <c r="L44" s="43"/>
      <c r="M44" s="43"/>
      <c r="N44" s="43"/>
      <c r="O44" s="43"/>
      <c r="P44" s="43"/>
      <c r="Q44" s="43"/>
      <c r="R44" s="43"/>
      <c r="S44" s="43"/>
      <c r="T44" s="43"/>
      <c r="U44" s="43"/>
      <c r="V44" s="43"/>
      <c r="W44" s="43"/>
      <c r="X44" s="43"/>
      <c r="Y44" s="43"/>
      <c r="Z44" s="43"/>
      <c r="AA44" s="43"/>
      <c r="AB44" s="43"/>
      <c r="AC44" s="43"/>
      <c r="AD44" s="43"/>
      <c r="AE44" s="43"/>
      <c r="AF44" s="43"/>
      <c r="AG44" s="43"/>
      <c r="AH44" s="43"/>
      <c r="AI44" s="44" t="s">
        <v>17</v>
      </c>
      <c r="AJ44" s="45">
        <f>AX43</f>
        <v>3.5000000000000003E-2</v>
      </c>
      <c r="AK44" s="45">
        <f>AJ44*135.6</f>
        <v>4.7460000000000004</v>
      </c>
      <c r="AL44" s="45"/>
      <c r="AM44" s="45">
        <f>AK44*0.08</f>
        <v>0.37968000000000002</v>
      </c>
      <c r="AN44" s="45">
        <f>AK44*0.86</f>
        <v>4.0815600000000005</v>
      </c>
      <c r="AO44" s="45">
        <v>0</v>
      </c>
      <c r="AP44" s="45">
        <f>AK44*0.06</f>
        <v>0.28476000000000001</v>
      </c>
      <c r="AQ44" s="45">
        <f>SUM(AM44:AP44)</f>
        <v>4.7460000000000004</v>
      </c>
      <c r="AR44" s="43"/>
      <c r="AS44" s="43"/>
      <c r="AT44" s="43"/>
      <c r="AU44" s="43"/>
      <c r="AV44" s="43"/>
      <c r="AW44" s="43"/>
      <c r="AX44" s="43"/>
      <c r="AY44" s="43"/>
      <c r="AZ44" s="43"/>
      <c r="BA44" s="43"/>
      <c r="BB44" s="43"/>
      <c r="BC44" s="43"/>
      <c r="BD44" s="43"/>
      <c r="BE44" s="43"/>
      <c r="BF44" s="43"/>
      <c r="BG44" s="43"/>
      <c r="BH44" s="43"/>
      <c r="BI44" s="43"/>
      <c r="BJ44" s="66">
        <f t="shared" si="3"/>
        <v>0</v>
      </c>
      <c r="BK44" s="26"/>
      <c r="BL44" s="47"/>
      <c r="BM44" s="38">
        <f t="shared" si="4"/>
        <v>-4.7460000000000004</v>
      </c>
    </row>
    <row r="45" spans="1:65" s="76" customFormat="1" ht="75" x14ac:dyDescent="0.25">
      <c r="A45" s="67" t="s">
        <v>61</v>
      </c>
      <c r="B45" s="68" t="s">
        <v>97</v>
      </c>
      <c r="C45" s="69">
        <v>466.1</v>
      </c>
      <c r="D45" s="70">
        <v>8</v>
      </c>
      <c r="E45" s="68" t="s">
        <v>133</v>
      </c>
      <c r="F45" s="68" t="s">
        <v>146</v>
      </c>
      <c r="G45" s="68" t="s">
        <v>174</v>
      </c>
      <c r="H45" s="68" t="s">
        <v>246</v>
      </c>
      <c r="I45" s="68" t="s">
        <v>28</v>
      </c>
      <c r="J45" s="71"/>
      <c r="K45" s="71"/>
      <c r="L45" s="71"/>
      <c r="M45" s="71"/>
      <c r="N45" s="71"/>
      <c r="O45" s="71"/>
      <c r="P45" s="71"/>
      <c r="Q45" s="71"/>
      <c r="R45" s="71"/>
      <c r="S45" s="71"/>
      <c r="T45" s="71"/>
      <c r="U45" s="71"/>
      <c r="V45" s="71"/>
      <c r="W45" s="71"/>
      <c r="X45" s="71"/>
      <c r="Y45" s="71"/>
      <c r="Z45" s="71"/>
      <c r="AA45" s="71"/>
      <c r="AB45" s="71"/>
      <c r="AC45" s="71"/>
      <c r="AD45" s="71"/>
      <c r="AE45" s="71"/>
      <c r="AF45" s="71"/>
      <c r="AG45" s="71"/>
      <c r="AH45" s="71"/>
      <c r="AI45" s="68"/>
      <c r="AJ45" s="68"/>
      <c r="AK45" s="72"/>
      <c r="AL45" s="72"/>
      <c r="AM45" s="72"/>
      <c r="AN45" s="72"/>
      <c r="AO45" s="72"/>
      <c r="AP45" s="72"/>
      <c r="AQ45" s="72"/>
      <c r="AR45" s="71"/>
      <c r="AS45" s="71"/>
      <c r="AT45" s="71"/>
      <c r="AU45" s="71"/>
      <c r="AV45" s="71"/>
      <c r="AW45" s="71"/>
      <c r="AX45" s="71"/>
      <c r="AY45" s="71"/>
      <c r="AZ45" s="71"/>
      <c r="BA45" s="71"/>
      <c r="BB45" s="71"/>
      <c r="BC45" s="71"/>
      <c r="BD45" s="71"/>
      <c r="BE45" s="71"/>
      <c r="BF45" s="71"/>
      <c r="BG45" s="71"/>
      <c r="BH45" s="71"/>
      <c r="BI45" s="71"/>
      <c r="BJ45" s="71">
        <f t="shared" si="3"/>
        <v>0</v>
      </c>
      <c r="BK45" s="73">
        <v>42034</v>
      </c>
      <c r="BL45" s="74" t="s">
        <v>220</v>
      </c>
      <c r="BM45" s="75">
        <f t="shared" si="4"/>
        <v>0</v>
      </c>
    </row>
    <row r="46" spans="1:65" s="76" customFormat="1" ht="180" customHeight="1" x14ac:dyDescent="0.25">
      <c r="A46" s="67" t="s">
        <v>62</v>
      </c>
      <c r="B46" s="68" t="s">
        <v>98</v>
      </c>
      <c r="C46" s="69">
        <v>466.1</v>
      </c>
      <c r="D46" s="70">
        <v>15</v>
      </c>
      <c r="E46" s="68" t="s">
        <v>134</v>
      </c>
      <c r="F46" s="68" t="s">
        <v>35</v>
      </c>
      <c r="G46" s="68" t="s">
        <v>175</v>
      </c>
      <c r="H46" s="68" t="s">
        <v>229</v>
      </c>
      <c r="I46" s="68" t="s">
        <v>247</v>
      </c>
      <c r="J46" s="71"/>
      <c r="K46" s="71"/>
      <c r="L46" s="71"/>
      <c r="M46" s="71"/>
      <c r="N46" s="71"/>
      <c r="O46" s="71"/>
      <c r="P46" s="71"/>
      <c r="Q46" s="71"/>
      <c r="R46" s="71"/>
      <c r="S46" s="71"/>
      <c r="T46" s="71"/>
      <c r="U46" s="71"/>
      <c r="V46" s="71"/>
      <c r="W46" s="71"/>
      <c r="X46" s="71"/>
      <c r="Y46" s="71"/>
      <c r="Z46" s="71"/>
      <c r="AA46" s="71"/>
      <c r="AB46" s="71"/>
      <c r="AC46" s="71"/>
      <c r="AD46" s="71"/>
      <c r="AE46" s="71"/>
      <c r="AF46" s="71"/>
      <c r="AG46" s="71"/>
      <c r="AH46" s="71"/>
      <c r="AI46" s="68" t="s">
        <v>22</v>
      </c>
      <c r="AJ46" s="72"/>
      <c r="AK46" s="71">
        <f>AK47</f>
        <v>325.44</v>
      </c>
      <c r="AL46" s="71">
        <f t="shared" ref="AL46:AQ46" si="30">AL47</f>
        <v>0</v>
      </c>
      <c r="AM46" s="71">
        <f t="shared" si="30"/>
        <v>26.0352</v>
      </c>
      <c r="AN46" s="71">
        <f t="shared" si="30"/>
        <v>279.8784</v>
      </c>
      <c r="AO46" s="71">
        <f t="shared" si="30"/>
        <v>0</v>
      </c>
      <c r="AP46" s="71">
        <f t="shared" si="30"/>
        <v>19.526399999999999</v>
      </c>
      <c r="AQ46" s="71">
        <f t="shared" si="30"/>
        <v>325.44</v>
      </c>
      <c r="AR46" s="71"/>
      <c r="AS46" s="71"/>
      <c r="AT46" s="71"/>
      <c r="AU46" s="71"/>
      <c r="AV46" s="71"/>
      <c r="AW46" s="71"/>
      <c r="AX46" s="71"/>
      <c r="AY46" s="71"/>
      <c r="AZ46" s="71"/>
      <c r="BA46" s="71"/>
      <c r="BB46" s="71"/>
      <c r="BC46" s="71"/>
      <c r="BD46" s="71"/>
      <c r="BE46" s="71"/>
      <c r="BF46" s="71"/>
      <c r="BG46" s="71">
        <v>0.6</v>
      </c>
      <c r="BH46" s="71"/>
      <c r="BI46" s="71">
        <f>AQ47</f>
        <v>325.44</v>
      </c>
      <c r="BJ46" s="71">
        <f t="shared" si="3"/>
        <v>325.44</v>
      </c>
      <c r="BK46" s="73">
        <v>42093</v>
      </c>
      <c r="BL46" s="74"/>
      <c r="BM46" s="75">
        <f t="shared" si="4"/>
        <v>0</v>
      </c>
    </row>
    <row r="47" spans="1:65" ht="42.75" customHeight="1" x14ac:dyDescent="0.25">
      <c r="A47" s="40"/>
      <c r="B47" s="41"/>
      <c r="C47" s="42"/>
      <c r="D47" s="24"/>
      <c r="E47" s="41"/>
      <c r="F47" s="41"/>
      <c r="G47" s="41"/>
      <c r="H47" s="41"/>
      <c r="I47" s="41"/>
      <c r="J47" s="43"/>
      <c r="K47" s="43"/>
      <c r="L47" s="43"/>
      <c r="M47" s="43"/>
      <c r="N47" s="43"/>
      <c r="O47" s="43"/>
      <c r="P47" s="43"/>
      <c r="Q47" s="43"/>
      <c r="R47" s="43"/>
      <c r="S47" s="43"/>
      <c r="T47" s="43"/>
      <c r="U47" s="43"/>
      <c r="V47" s="43"/>
      <c r="W47" s="43"/>
      <c r="X47" s="43"/>
      <c r="Y47" s="43"/>
      <c r="Z47" s="43"/>
      <c r="AA47" s="43"/>
      <c r="AB47" s="43"/>
      <c r="AC47" s="43"/>
      <c r="AD47" s="43"/>
      <c r="AE47" s="43"/>
      <c r="AF47" s="43"/>
      <c r="AG47" s="43"/>
      <c r="AH47" s="43"/>
      <c r="AI47" s="44" t="s">
        <v>22</v>
      </c>
      <c r="AJ47" s="45">
        <f>BG46</f>
        <v>0.6</v>
      </c>
      <c r="AK47" s="46">
        <f>AJ47*135.6*4</f>
        <v>325.44</v>
      </c>
      <c r="AL47" s="46"/>
      <c r="AM47" s="46">
        <f>AK47*0.08</f>
        <v>26.0352</v>
      </c>
      <c r="AN47" s="46">
        <f>AK47*0.86</f>
        <v>279.8784</v>
      </c>
      <c r="AO47" s="46">
        <v>0</v>
      </c>
      <c r="AP47" s="46">
        <f>AK47*0.06</f>
        <v>19.526399999999999</v>
      </c>
      <c r="AQ47" s="45">
        <f>SUM(AM47:AP47)</f>
        <v>325.44</v>
      </c>
      <c r="AR47" s="43"/>
      <c r="AS47" s="43"/>
      <c r="AT47" s="43"/>
      <c r="AU47" s="43"/>
      <c r="AV47" s="43"/>
      <c r="AW47" s="43"/>
      <c r="AX47" s="43"/>
      <c r="AY47" s="43"/>
      <c r="AZ47" s="43"/>
      <c r="BA47" s="43"/>
      <c r="BB47" s="43"/>
      <c r="BC47" s="43"/>
      <c r="BD47" s="43"/>
      <c r="BE47" s="43"/>
      <c r="BF47" s="43"/>
      <c r="BG47" s="43"/>
      <c r="BH47" s="43"/>
      <c r="BI47" s="43"/>
      <c r="BJ47" s="66">
        <f t="shared" si="3"/>
        <v>0</v>
      </c>
      <c r="BK47" s="26"/>
      <c r="BL47" s="47"/>
      <c r="BM47" s="38">
        <f t="shared" si="4"/>
        <v>-325.44</v>
      </c>
    </row>
    <row r="48" spans="1:65" s="76" customFormat="1" ht="139.5" customHeight="1" x14ac:dyDescent="0.25">
      <c r="A48" s="67" t="s">
        <v>63</v>
      </c>
      <c r="B48" s="68" t="s">
        <v>99</v>
      </c>
      <c r="C48" s="69">
        <v>466.1</v>
      </c>
      <c r="D48" s="70">
        <v>7</v>
      </c>
      <c r="E48" s="68" t="s">
        <v>135</v>
      </c>
      <c r="F48" s="68" t="s">
        <v>146</v>
      </c>
      <c r="G48" s="68" t="s">
        <v>176</v>
      </c>
      <c r="H48" s="68" t="s">
        <v>196</v>
      </c>
      <c r="I48" s="68" t="s">
        <v>28</v>
      </c>
      <c r="J48" s="71"/>
      <c r="K48" s="71"/>
      <c r="L48" s="71"/>
      <c r="M48" s="71"/>
      <c r="N48" s="71"/>
      <c r="O48" s="71"/>
      <c r="P48" s="71"/>
      <c r="Q48" s="71"/>
      <c r="R48" s="71"/>
      <c r="S48" s="71"/>
      <c r="T48" s="71"/>
      <c r="U48" s="71"/>
      <c r="V48" s="71"/>
      <c r="W48" s="71"/>
      <c r="X48" s="71"/>
      <c r="Y48" s="71"/>
      <c r="Z48" s="71"/>
      <c r="AA48" s="71"/>
      <c r="AB48" s="71"/>
      <c r="AC48" s="71"/>
      <c r="AD48" s="71"/>
      <c r="AE48" s="71"/>
      <c r="AF48" s="71"/>
      <c r="AG48" s="71"/>
      <c r="AH48" s="71"/>
      <c r="AI48" s="68" t="s">
        <v>16</v>
      </c>
      <c r="AJ48" s="72"/>
      <c r="AK48" s="72">
        <f>AK49</f>
        <v>260.40000000000003</v>
      </c>
      <c r="AL48" s="72">
        <f t="shared" ref="AL48:AP48" si="31">AL49</f>
        <v>0</v>
      </c>
      <c r="AM48" s="72">
        <f t="shared" si="31"/>
        <v>20.832000000000004</v>
      </c>
      <c r="AN48" s="72">
        <f t="shared" si="31"/>
        <v>223.94400000000002</v>
      </c>
      <c r="AO48" s="72">
        <f t="shared" si="31"/>
        <v>0</v>
      </c>
      <c r="AP48" s="72">
        <f t="shared" si="31"/>
        <v>15.624000000000002</v>
      </c>
      <c r="AQ48" s="72">
        <f>SUM(AM48:AP48)</f>
        <v>260.40000000000003</v>
      </c>
      <c r="AR48" s="71"/>
      <c r="AS48" s="71"/>
      <c r="AT48" s="71"/>
      <c r="AU48" s="71">
        <v>0.28000000000000003</v>
      </c>
      <c r="AV48" s="71"/>
      <c r="AW48" s="71">
        <f>AQ49</f>
        <v>260.40000000000003</v>
      </c>
      <c r="AX48" s="71"/>
      <c r="AY48" s="71"/>
      <c r="AZ48" s="71"/>
      <c r="BA48" s="71"/>
      <c r="BB48" s="71"/>
      <c r="BC48" s="71"/>
      <c r="BD48" s="71"/>
      <c r="BE48" s="71"/>
      <c r="BF48" s="71"/>
      <c r="BG48" s="71"/>
      <c r="BH48" s="71"/>
      <c r="BI48" s="71"/>
      <c r="BJ48" s="71">
        <f t="shared" si="3"/>
        <v>260.40000000000003</v>
      </c>
      <c r="BK48" s="73">
        <v>42034</v>
      </c>
      <c r="BL48" s="74"/>
      <c r="BM48" s="75">
        <f t="shared" si="4"/>
        <v>0</v>
      </c>
    </row>
    <row r="49" spans="1:65" ht="45.75" customHeight="1" x14ac:dyDescent="0.25">
      <c r="A49" s="40"/>
      <c r="B49" s="41"/>
      <c r="C49" s="42"/>
      <c r="D49" s="24"/>
      <c r="E49" s="41"/>
      <c r="F49" s="41"/>
      <c r="G49" s="41"/>
      <c r="H49" s="41"/>
      <c r="I49" s="41"/>
      <c r="J49" s="43"/>
      <c r="K49" s="43"/>
      <c r="L49" s="43"/>
      <c r="M49" s="43"/>
      <c r="N49" s="43"/>
      <c r="O49" s="43"/>
      <c r="P49" s="43"/>
      <c r="Q49" s="43"/>
      <c r="R49" s="43"/>
      <c r="S49" s="43"/>
      <c r="T49" s="43"/>
      <c r="U49" s="43"/>
      <c r="V49" s="43"/>
      <c r="W49" s="43"/>
      <c r="X49" s="43"/>
      <c r="Y49" s="43"/>
      <c r="Z49" s="43"/>
      <c r="AA49" s="43"/>
      <c r="AB49" s="43"/>
      <c r="AC49" s="43"/>
      <c r="AD49" s="43"/>
      <c r="AE49" s="43"/>
      <c r="AF49" s="43"/>
      <c r="AG49" s="43"/>
      <c r="AH49" s="43"/>
      <c r="AI49" s="44" t="s">
        <v>16</v>
      </c>
      <c r="AJ49" s="45">
        <f>AU48</f>
        <v>0.28000000000000003</v>
      </c>
      <c r="AK49" s="45">
        <f>AJ49*930</f>
        <v>260.40000000000003</v>
      </c>
      <c r="AL49" s="45"/>
      <c r="AM49" s="45">
        <f>AK49*0.08</f>
        <v>20.832000000000004</v>
      </c>
      <c r="AN49" s="45">
        <f>AK49*0.86</f>
        <v>223.94400000000002</v>
      </c>
      <c r="AO49" s="45">
        <v>0</v>
      </c>
      <c r="AP49" s="45">
        <f>AK49*0.06</f>
        <v>15.624000000000002</v>
      </c>
      <c r="AQ49" s="45">
        <f>SUM(AM49:AP49)</f>
        <v>260.40000000000003</v>
      </c>
      <c r="AR49" s="43"/>
      <c r="AS49" s="43"/>
      <c r="AT49" s="43"/>
      <c r="AU49" s="43"/>
      <c r="AV49" s="43"/>
      <c r="AW49" s="43"/>
      <c r="AX49" s="43"/>
      <c r="AY49" s="43"/>
      <c r="AZ49" s="43"/>
      <c r="BA49" s="43"/>
      <c r="BB49" s="43"/>
      <c r="BC49" s="43"/>
      <c r="BD49" s="43"/>
      <c r="BE49" s="43"/>
      <c r="BF49" s="43"/>
      <c r="BG49" s="43"/>
      <c r="BH49" s="43"/>
      <c r="BI49" s="43"/>
      <c r="BJ49" s="66">
        <f t="shared" si="3"/>
        <v>0</v>
      </c>
      <c r="BK49" s="26"/>
      <c r="BL49" s="47"/>
      <c r="BM49" s="38">
        <f t="shared" si="4"/>
        <v>-260.40000000000003</v>
      </c>
    </row>
    <row r="50" spans="1:65" s="76" customFormat="1" ht="112.5" customHeight="1" x14ac:dyDescent="0.25">
      <c r="A50" s="67" t="s">
        <v>64</v>
      </c>
      <c r="B50" s="68" t="s">
        <v>100</v>
      </c>
      <c r="C50" s="69">
        <v>466.1</v>
      </c>
      <c r="D50" s="70">
        <v>9</v>
      </c>
      <c r="E50" s="68" t="s">
        <v>136</v>
      </c>
      <c r="F50" s="68" t="s">
        <v>35</v>
      </c>
      <c r="G50" s="68" t="s">
        <v>177</v>
      </c>
      <c r="H50" s="68" t="s">
        <v>229</v>
      </c>
      <c r="I50" s="68" t="s">
        <v>202</v>
      </c>
      <c r="J50" s="71"/>
      <c r="K50" s="71"/>
      <c r="L50" s="71"/>
      <c r="M50" s="71"/>
      <c r="N50" s="71"/>
      <c r="O50" s="71"/>
      <c r="P50" s="71"/>
      <c r="Q50" s="71"/>
      <c r="R50" s="71"/>
      <c r="S50" s="71"/>
      <c r="T50" s="71"/>
      <c r="U50" s="71"/>
      <c r="V50" s="71"/>
      <c r="W50" s="71"/>
      <c r="X50" s="71"/>
      <c r="Y50" s="71"/>
      <c r="Z50" s="71"/>
      <c r="AA50" s="71"/>
      <c r="AB50" s="71"/>
      <c r="AC50" s="71"/>
      <c r="AD50" s="71"/>
      <c r="AE50" s="71"/>
      <c r="AF50" s="71"/>
      <c r="AG50" s="71"/>
      <c r="AH50" s="71"/>
      <c r="AI50" s="91" t="s">
        <v>19</v>
      </c>
      <c r="AJ50" s="72"/>
      <c r="AK50" s="71">
        <f>AK51</f>
        <v>21.695999999999998</v>
      </c>
      <c r="AL50" s="71">
        <f t="shared" ref="AL50:AQ50" si="32">AL51</f>
        <v>0</v>
      </c>
      <c r="AM50" s="71">
        <f t="shared" si="32"/>
        <v>1.7356799999999999</v>
      </c>
      <c r="AN50" s="71">
        <f t="shared" si="32"/>
        <v>18.658559999999998</v>
      </c>
      <c r="AO50" s="71">
        <f t="shared" si="32"/>
        <v>0</v>
      </c>
      <c r="AP50" s="71">
        <f t="shared" si="32"/>
        <v>1.3017599999999998</v>
      </c>
      <c r="AQ50" s="71">
        <f t="shared" si="32"/>
        <v>21.695999999999998</v>
      </c>
      <c r="AR50" s="71"/>
      <c r="AS50" s="71"/>
      <c r="AT50" s="71"/>
      <c r="AU50" s="71"/>
      <c r="AV50" s="71"/>
      <c r="AW50" s="71"/>
      <c r="AX50" s="71"/>
      <c r="AY50" s="71"/>
      <c r="AZ50" s="71"/>
      <c r="BA50" s="71"/>
      <c r="BB50" s="71"/>
      <c r="BC50" s="71"/>
      <c r="BD50" s="71">
        <v>0.08</v>
      </c>
      <c r="BE50" s="71"/>
      <c r="BF50" s="71">
        <f>AQ51</f>
        <v>21.695999999999998</v>
      </c>
      <c r="BG50" s="71"/>
      <c r="BH50" s="71"/>
      <c r="BI50" s="71"/>
      <c r="BJ50" s="71">
        <f t="shared" si="3"/>
        <v>21.695999999999998</v>
      </c>
      <c r="BK50" s="73">
        <v>42093</v>
      </c>
      <c r="BL50" s="74"/>
      <c r="BM50" s="75">
        <f t="shared" si="4"/>
        <v>0</v>
      </c>
    </row>
    <row r="51" spans="1:65" ht="104.25" customHeight="1" x14ac:dyDescent="0.25">
      <c r="A51" s="40"/>
      <c r="B51" s="41"/>
      <c r="C51" s="42"/>
      <c r="D51" s="24"/>
      <c r="E51" s="41"/>
      <c r="F51" s="41"/>
      <c r="G51" s="41"/>
      <c r="H51" s="41"/>
      <c r="I51" s="41"/>
      <c r="J51" s="43"/>
      <c r="K51" s="43"/>
      <c r="L51" s="43"/>
      <c r="M51" s="43"/>
      <c r="N51" s="43"/>
      <c r="O51" s="43"/>
      <c r="P51" s="43"/>
      <c r="Q51" s="43"/>
      <c r="R51" s="43"/>
      <c r="S51" s="43"/>
      <c r="T51" s="43"/>
      <c r="U51" s="43"/>
      <c r="V51" s="43"/>
      <c r="W51" s="43"/>
      <c r="X51" s="43"/>
      <c r="Y51" s="43"/>
      <c r="Z51" s="43"/>
      <c r="AA51" s="43"/>
      <c r="AB51" s="43"/>
      <c r="AC51" s="43"/>
      <c r="AD51" s="43"/>
      <c r="AE51" s="43"/>
      <c r="AF51" s="43"/>
      <c r="AG51" s="43"/>
      <c r="AH51" s="43"/>
      <c r="AI51" s="53" t="s">
        <v>19</v>
      </c>
      <c r="AJ51" s="45">
        <f>BD50</f>
        <v>0.08</v>
      </c>
      <c r="AK51" s="46">
        <f>AJ51*135.6*2</f>
        <v>21.695999999999998</v>
      </c>
      <c r="AL51" s="46"/>
      <c r="AM51" s="46">
        <f>AK51*0.08</f>
        <v>1.7356799999999999</v>
      </c>
      <c r="AN51" s="46">
        <f>AK51*0.86</f>
        <v>18.658559999999998</v>
      </c>
      <c r="AO51" s="46">
        <v>0</v>
      </c>
      <c r="AP51" s="46">
        <f>AK51*0.06</f>
        <v>1.3017599999999998</v>
      </c>
      <c r="AQ51" s="45">
        <f>SUM(AM51:AP51)</f>
        <v>21.695999999999998</v>
      </c>
      <c r="AR51" s="43"/>
      <c r="AS51" s="43"/>
      <c r="AT51" s="43"/>
      <c r="AU51" s="43"/>
      <c r="AV51" s="43"/>
      <c r="AW51" s="43"/>
      <c r="AX51" s="43"/>
      <c r="AY51" s="43"/>
      <c r="AZ51" s="43"/>
      <c r="BA51" s="43"/>
      <c r="BB51" s="43"/>
      <c r="BC51" s="43"/>
      <c r="BD51" s="43"/>
      <c r="BE51" s="43"/>
      <c r="BF51" s="43"/>
      <c r="BG51" s="43"/>
      <c r="BH51" s="43"/>
      <c r="BI51" s="43"/>
      <c r="BJ51" s="66">
        <f t="shared" si="3"/>
        <v>0</v>
      </c>
      <c r="BK51" s="26"/>
      <c r="BL51" s="47"/>
      <c r="BM51" s="38">
        <f t="shared" si="4"/>
        <v>-21.695999999999998</v>
      </c>
    </row>
    <row r="52" spans="1:65" s="86" customFormat="1" ht="150" customHeight="1" x14ac:dyDescent="0.25">
      <c r="A52" s="77" t="s">
        <v>65</v>
      </c>
      <c r="B52" s="78" t="s">
        <v>101</v>
      </c>
      <c r="C52" s="79">
        <v>466.1</v>
      </c>
      <c r="D52" s="80">
        <v>10</v>
      </c>
      <c r="E52" s="78" t="s">
        <v>137</v>
      </c>
      <c r="F52" s="78" t="s">
        <v>30</v>
      </c>
      <c r="G52" s="78" t="s">
        <v>178</v>
      </c>
      <c r="H52" s="78" t="s">
        <v>197</v>
      </c>
      <c r="I52" s="78" t="s">
        <v>203</v>
      </c>
      <c r="J52" s="81"/>
      <c r="K52" s="81"/>
      <c r="L52" s="81"/>
      <c r="M52" s="81"/>
      <c r="N52" s="81"/>
      <c r="O52" s="81"/>
      <c r="P52" s="81"/>
      <c r="Q52" s="81"/>
      <c r="R52" s="81"/>
      <c r="S52" s="81"/>
      <c r="T52" s="81"/>
      <c r="U52" s="81"/>
      <c r="V52" s="81"/>
      <c r="W52" s="81"/>
      <c r="X52" s="81"/>
      <c r="Y52" s="81"/>
      <c r="Z52" s="81"/>
      <c r="AA52" s="81"/>
      <c r="AB52" s="81"/>
      <c r="AC52" s="81"/>
      <c r="AD52" s="81"/>
      <c r="AE52" s="81"/>
      <c r="AF52" s="81"/>
      <c r="AG52" s="81"/>
      <c r="AH52" s="81"/>
      <c r="AI52" s="92" t="s">
        <v>16</v>
      </c>
      <c r="AJ52" s="92"/>
      <c r="AK52" s="93">
        <f>AK53</f>
        <v>93</v>
      </c>
      <c r="AL52" s="93">
        <f t="shared" ref="AL52:AQ52" si="33">AL53</f>
        <v>0</v>
      </c>
      <c r="AM52" s="93">
        <f t="shared" si="33"/>
        <v>7.44</v>
      </c>
      <c r="AN52" s="93">
        <f t="shared" si="33"/>
        <v>79.98</v>
      </c>
      <c r="AO52" s="93">
        <f t="shared" si="33"/>
        <v>0</v>
      </c>
      <c r="AP52" s="93">
        <f t="shared" si="33"/>
        <v>5.58</v>
      </c>
      <c r="AQ52" s="93">
        <f t="shared" si="33"/>
        <v>93</v>
      </c>
      <c r="AR52" s="81"/>
      <c r="AS52" s="81"/>
      <c r="AT52" s="81"/>
      <c r="AU52" s="81">
        <v>0.1</v>
      </c>
      <c r="AV52" s="81"/>
      <c r="AW52" s="81">
        <f>AQ53</f>
        <v>93</v>
      </c>
      <c r="AX52" s="81"/>
      <c r="AY52" s="81"/>
      <c r="AZ52" s="81"/>
      <c r="BA52" s="81"/>
      <c r="BB52" s="81"/>
      <c r="BC52" s="81"/>
      <c r="BD52" s="81"/>
      <c r="BE52" s="81"/>
      <c r="BF52" s="81"/>
      <c r="BG52" s="81"/>
      <c r="BH52" s="81"/>
      <c r="BI52" s="81"/>
      <c r="BJ52" s="81">
        <f t="shared" si="3"/>
        <v>93</v>
      </c>
      <c r="BK52" s="83">
        <v>42093</v>
      </c>
      <c r="BL52" s="84" t="s">
        <v>221</v>
      </c>
      <c r="BM52" s="85">
        <f t="shared" si="4"/>
        <v>0</v>
      </c>
    </row>
    <row r="53" spans="1:65" ht="45.75" customHeight="1" x14ac:dyDescent="0.25">
      <c r="A53" s="40"/>
      <c r="B53" s="41"/>
      <c r="C53" s="42"/>
      <c r="D53" s="24"/>
      <c r="E53" s="41"/>
      <c r="F53" s="41"/>
      <c r="G53" s="41"/>
      <c r="H53" s="41"/>
      <c r="I53" s="41"/>
      <c r="J53" s="43"/>
      <c r="K53" s="43"/>
      <c r="L53" s="43"/>
      <c r="M53" s="43"/>
      <c r="N53" s="43"/>
      <c r="O53" s="43"/>
      <c r="P53" s="43"/>
      <c r="Q53" s="43"/>
      <c r="R53" s="43"/>
      <c r="S53" s="43"/>
      <c r="T53" s="43"/>
      <c r="U53" s="43"/>
      <c r="V53" s="43"/>
      <c r="W53" s="43"/>
      <c r="X53" s="43"/>
      <c r="Y53" s="43"/>
      <c r="Z53" s="43"/>
      <c r="AA53" s="43"/>
      <c r="AB53" s="43"/>
      <c r="AC53" s="43"/>
      <c r="AD53" s="43"/>
      <c r="AE53" s="43"/>
      <c r="AF53" s="43"/>
      <c r="AG53" s="43"/>
      <c r="AH53" s="43"/>
      <c r="AI53" s="53" t="s">
        <v>16</v>
      </c>
      <c r="AJ53" s="55">
        <f>AU52</f>
        <v>0.1</v>
      </c>
      <c r="AK53" s="55">
        <f>AJ53*930</f>
        <v>93</v>
      </c>
      <c r="AL53" s="55"/>
      <c r="AM53" s="55">
        <f>AK53*0.08</f>
        <v>7.44</v>
      </c>
      <c r="AN53" s="55">
        <f>AK53*0.86</f>
        <v>79.98</v>
      </c>
      <c r="AO53" s="55">
        <v>0</v>
      </c>
      <c r="AP53" s="55">
        <f>AK53*0.06</f>
        <v>5.58</v>
      </c>
      <c r="AQ53" s="55">
        <f>SUM(AM53:AP53)</f>
        <v>93</v>
      </c>
      <c r="AR53" s="43"/>
      <c r="AS53" s="43"/>
      <c r="AT53" s="43"/>
      <c r="AU53" s="43"/>
      <c r="AV53" s="43"/>
      <c r="AW53" s="43"/>
      <c r="AX53" s="43"/>
      <c r="AY53" s="43"/>
      <c r="AZ53" s="43"/>
      <c r="BA53" s="43"/>
      <c r="BB53" s="43"/>
      <c r="BC53" s="43"/>
      <c r="BD53" s="43"/>
      <c r="BE53" s="43"/>
      <c r="BF53" s="43"/>
      <c r="BG53" s="43"/>
      <c r="BH53" s="43"/>
      <c r="BI53" s="43"/>
      <c r="BJ53" s="66">
        <f t="shared" si="3"/>
        <v>0</v>
      </c>
      <c r="BK53" s="26"/>
      <c r="BL53" s="47"/>
      <c r="BM53" s="38">
        <f t="shared" si="4"/>
        <v>-93</v>
      </c>
    </row>
    <row r="54" spans="1:65" s="86" customFormat="1" ht="159" customHeight="1" x14ac:dyDescent="0.25">
      <c r="A54" s="77" t="s">
        <v>66</v>
      </c>
      <c r="B54" s="78" t="s">
        <v>102</v>
      </c>
      <c r="C54" s="79">
        <v>466.1</v>
      </c>
      <c r="D54" s="80">
        <v>10</v>
      </c>
      <c r="E54" s="78" t="s">
        <v>138</v>
      </c>
      <c r="F54" s="78" t="s">
        <v>34</v>
      </c>
      <c r="G54" s="78" t="s">
        <v>179</v>
      </c>
      <c r="H54" s="78" t="s">
        <v>248</v>
      </c>
      <c r="I54" s="78" t="s">
        <v>28</v>
      </c>
      <c r="J54" s="81"/>
      <c r="K54" s="81"/>
      <c r="L54" s="81"/>
      <c r="M54" s="81"/>
      <c r="N54" s="81"/>
      <c r="O54" s="81"/>
      <c r="P54" s="81"/>
      <c r="Q54" s="81"/>
      <c r="R54" s="81"/>
      <c r="S54" s="81"/>
      <c r="T54" s="81"/>
      <c r="U54" s="81"/>
      <c r="V54" s="81"/>
      <c r="W54" s="81"/>
      <c r="X54" s="81"/>
      <c r="Y54" s="81"/>
      <c r="Z54" s="81"/>
      <c r="AA54" s="81"/>
      <c r="AB54" s="81"/>
      <c r="AC54" s="81"/>
      <c r="AD54" s="81"/>
      <c r="AE54" s="81"/>
      <c r="AF54" s="81"/>
      <c r="AG54" s="81"/>
      <c r="AH54" s="81"/>
      <c r="AI54" s="92" t="s">
        <v>16</v>
      </c>
      <c r="AJ54" s="78"/>
      <c r="AK54" s="93">
        <f>AK55</f>
        <v>204.6</v>
      </c>
      <c r="AL54" s="93">
        <f t="shared" ref="AL54" si="34">AL55</f>
        <v>0</v>
      </c>
      <c r="AM54" s="93">
        <f t="shared" ref="AM54" si="35">AM55</f>
        <v>16.367999999999999</v>
      </c>
      <c r="AN54" s="93">
        <f t="shared" ref="AN54" si="36">AN55</f>
        <v>175.95599999999999</v>
      </c>
      <c r="AO54" s="93">
        <f t="shared" ref="AO54" si="37">AO55</f>
        <v>0</v>
      </c>
      <c r="AP54" s="93">
        <f t="shared" ref="AP54" si="38">AP55</f>
        <v>12.276</v>
      </c>
      <c r="AQ54" s="93">
        <f t="shared" ref="AQ54" si="39">AQ55</f>
        <v>204.6</v>
      </c>
      <c r="AR54" s="81"/>
      <c r="AS54" s="81"/>
      <c r="AT54" s="81"/>
      <c r="AU54" s="81">
        <v>0.22</v>
      </c>
      <c r="AV54" s="81"/>
      <c r="AW54" s="81">
        <f>AQ55</f>
        <v>204.6</v>
      </c>
      <c r="AX54" s="81"/>
      <c r="AY54" s="81"/>
      <c r="AZ54" s="81"/>
      <c r="BA54" s="81"/>
      <c r="BB54" s="81"/>
      <c r="BC54" s="81"/>
      <c r="BD54" s="81"/>
      <c r="BE54" s="81"/>
      <c r="BF54" s="81"/>
      <c r="BG54" s="81"/>
      <c r="BH54" s="81"/>
      <c r="BI54" s="81"/>
      <c r="BJ54" s="81">
        <f t="shared" si="3"/>
        <v>204.6</v>
      </c>
      <c r="BK54" s="83">
        <v>42036</v>
      </c>
      <c r="BL54" s="84"/>
      <c r="BM54" s="85">
        <f t="shared" si="4"/>
        <v>0</v>
      </c>
    </row>
    <row r="55" spans="1:65" ht="47.25" customHeight="1" x14ac:dyDescent="0.25">
      <c r="A55" s="40"/>
      <c r="B55" s="41"/>
      <c r="C55" s="42"/>
      <c r="D55" s="24"/>
      <c r="E55" s="41"/>
      <c r="F55" s="41"/>
      <c r="G55" s="41"/>
      <c r="H55" s="41"/>
      <c r="I55" s="41"/>
      <c r="J55" s="43"/>
      <c r="K55" s="43"/>
      <c r="L55" s="43"/>
      <c r="M55" s="43"/>
      <c r="N55" s="43"/>
      <c r="O55" s="43"/>
      <c r="P55" s="43"/>
      <c r="Q55" s="43"/>
      <c r="R55" s="43"/>
      <c r="S55" s="43"/>
      <c r="T55" s="43"/>
      <c r="U55" s="43"/>
      <c r="V55" s="43"/>
      <c r="W55" s="43"/>
      <c r="X55" s="43"/>
      <c r="Y55" s="43"/>
      <c r="Z55" s="43"/>
      <c r="AA55" s="43"/>
      <c r="AB55" s="43"/>
      <c r="AC55" s="43"/>
      <c r="AD55" s="43"/>
      <c r="AE55" s="43"/>
      <c r="AF55" s="43"/>
      <c r="AG55" s="43"/>
      <c r="AH55" s="43"/>
      <c r="AI55" s="53" t="s">
        <v>16</v>
      </c>
      <c r="AJ55" s="50">
        <f>AU54</f>
        <v>0.22</v>
      </c>
      <c r="AK55" s="45">
        <f>AJ55*930</f>
        <v>204.6</v>
      </c>
      <c r="AL55" s="45"/>
      <c r="AM55" s="45">
        <f>AK55*0.08</f>
        <v>16.367999999999999</v>
      </c>
      <c r="AN55" s="45">
        <f>AK55*0.86</f>
        <v>175.95599999999999</v>
      </c>
      <c r="AO55" s="45">
        <v>0</v>
      </c>
      <c r="AP55" s="45">
        <f>AK55*0.06</f>
        <v>12.276</v>
      </c>
      <c r="AQ55" s="45">
        <f>SUM(AM55:AP55)</f>
        <v>204.6</v>
      </c>
      <c r="AR55" s="43"/>
      <c r="AS55" s="43"/>
      <c r="AT55" s="43"/>
      <c r="AU55" s="43"/>
      <c r="AV55" s="43"/>
      <c r="AW55" s="43"/>
      <c r="AX55" s="43"/>
      <c r="AY55" s="43"/>
      <c r="AZ55" s="43"/>
      <c r="BA55" s="43"/>
      <c r="BB55" s="43"/>
      <c r="BC55" s="43"/>
      <c r="BD55" s="43"/>
      <c r="BE55" s="43"/>
      <c r="BF55" s="43"/>
      <c r="BG55" s="43"/>
      <c r="BH55" s="43"/>
      <c r="BI55" s="43"/>
      <c r="BJ55" s="66">
        <f t="shared" si="3"/>
        <v>0</v>
      </c>
      <c r="BK55" s="26"/>
      <c r="BL55" s="47"/>
      <c r="BM55" s="38">
        <f t="shared" si="4"/>
        <v>-204.6</v>
      </c>
    </row>
    <row r="56" spans="1:65" s="86" customFormat="1" ht="117" customHeight="1" x14ac:dyDescent="0.25">
      <c r="A56" s="77" t="s">
        <v>67</v>
      </c>
      <c r="B56" s="78" t="s">
        <v>103</v>
      </c>
      <c r="C56" s="79">
        <v>466.1</v>
      </c>
      <c r="D56" s="80">
        <v>15</v>
      </c>
      <c r="E56" s="78" t="s">
        <v>139</v>
      </c>
      <c r="F56" s="78" t="s">
        <v>37</v>
      </c>
      <c r="G56" s="78" t="s">
        <v>180</v>
      </c>
      <c r="H56" s="78" t="s">
        <v>229</v>
      </c>
      <c r="I56" s="78" t="s">
        <v>204</v>
      </c>
      <c r="J56" s="81"/>
      <c r="K56" s="81"/>
      <c r="L56" s="81"/>
      <c r="M56" s="81"/>
      <c r="N56" s="81"/>
      <c r="O56" s="81"/>
      <c r="P56" s="81"/>
      <c r="Q56" s="81"/>
      <c r="R56" s="81"/>
      <c r="S56" s="81"/>
      <c r="T56" s="81"/>
      <c r="U56" s="81"/>
      <c r="V56" s="81"/>
      <c r="W56" s="81"/>
      <c r="X56" s="81"/>
      <c r="Y56" s="81"/>
      <c r="Z56" s="81"/>
      <c r="AA56" s="81"/>
      <c r="AB56" s="81"/>
      <c r="AC56" s="81"/>
      <c r="AD56" s="81"/>
      <c r="AE56" s="81"/>
      <c r="AF56" s="81"/>
      <c r="AG56" s="81"/>
      <c r="AH56" s="81"/>
      <c r="AI56" s="94" t="s">
        <v>264</v>
      </c>
      <c r="AJ56" s="95"/>
      <c r="AK56" s="82">
        <f>AK57+AK58</f>
        <v>40.200000000000003</v>
      </c>
      <c r="AL56" s="82">
        <f t="shared" ref="AL56:AQ56" si="40">AL57+AL58</f>
        <v>0</v>
      </c>
      <c r="AM56" s="82">
        <f t="shared" si="40"/>
        <v>3.2159999999999997</v>
      </c>
      <c r="AN56" s="82">
        <f t="shared" si="40"/>
        <v>34.572000000000003</v>
      </c>
      <c r="AO56" s="82">
        <f t="shared" si="40"/>
        <v>0</v>
      </c>
      <c r="AP56" s="82">
        <f t="shared" si="40"/>
        <v>2.4119999999999999</v>
      </c>
      <c r="AQ56" s="82">
        <f t="shared" si="40"/>
        <v>40.200000000000003</v>
      </c>
      <c r="AR56" s="81"/>
      <c r="AS56" s="81"/>
      <c r="AT56" s="81"/>
      <c r="AU56" s="81">
        <v>0.03</v>
      </c>
      <c r="AV56" s="81"/>
      <c r="AW56" s="81">
        <f>AQ57</f>
        <v>27.9</v>
      </c>
      <c r="AX56" s="81" t="s">
        <v>222</v>
      </c>
      <c r="AY56" s="81"/>
      <c r="AZ56" s="81">
        <f>AQ58</f>
        <v>12.3</v>
      </c>
      <c r="BA56" s="81"/>
      <c r="BB56" s="81"/>
      <c r="BC56" s="81"/>
      <c r="BD56" s="81"/>
      <c r="BE56" s="81"/>
      <c r="BF56" s="81"/>
      <c r="BG56" s="81"/>
      <c r="BH56" s="81"/>
      <c r="BI56" s="81"/>
      <c r="BJ56" s="81">
        <f t="shared" si="3"/>
        <v>40.200000000000003</v>
      </c>
      <c r="BK56" s="83">
        <v>42095</v>
      </c>
      <c r="BL56" s="84"/>
      <c r="BM56" s="85">
        <f t="shared" si="4"/>
        <v>0</v>
      </c>
    </row>
    <row r="57" spans="1:65" ht="41.25" customHeight="1" x14ac:dyDescent="0.25">
      <c r="A57" s="40"/>
      <c r="B57" s="41"/>
      <c r="C57" s="42"/>
      <c r="D57" s="24"/>
      <c r="E57" s="41"/>
      <c r="F57" s="41"/>
      <c r="G57" s="41"/>
      <c r="H57" s="41"/>
      <c r="I57" s="41"/>
      <c r="J57" s="43"/>
      <c r="K57" s="43"/>
      <c r="L57" s="43"/>
      <c r="M57" s="43"/>
      <c r="N57" s="43"/>
      <c r="O57" s="43"/>
      <c r="P57" s="43"/>
      <c r="Q57" s="43"/>
      <c r="R57" s="43"/>
      <c r="S57" s="43"/>
      <c r="T57" s="43"/>
      <c r="U57" s="43"/>
      <c r="V57" s="43"/>
      <c r="W57" s="43"/>
      <c r="X57" s="43"/>
      <c r="Y57" s="43"/>
      <c r="Z57" s="43"/>
      <c r="AA57" s="43"/>
      <c r="AB57" s="43"/>
      <c r="AC57" s="43"/>
      <c r="AD57" s="43"/>
      <c r="AE57" s="43"/>
      <c r="AF57" s="43"/>
      <c r="AG57" s="43"/>
      <c r="AH57" s="43"/>
      <c r="AI57" s="58" t="s">
        <v>16</v>
      </c>
      <c r="AJ57" s="50">
        <f>AU56</f>
        <v>0.03</v>
      </c>
      <c r="AK57" s="45">
        <f>AJ57*930</f>
        <v>27.9</v>
      </c>
      <c r="AL57" s="45"/>
      <c r="AM57" s="45">
        <f>AK57*0.08</f>
        <v>2.2319999999999998</v>
      </c>
      <c r="AN57" s="45">
        <f>AK57*0.86</f>
        <v>23.994</v>
      </c>
      <c r="AO57" s="45">
        <v>0</v>
      </c>
      <c r="AP57" s="45">
        <f>AK57*0.06</f>
        <v>1.6739999999999999</v>
      </c>
      <c r="AQ57" s="45">
        <f>SUM(AM57:AP57)</f>
        <v>27.9</v>
      </c>
      <c r="AR57" s="43"/>
      <c r="AS57" s="43"/>
      <c r="AT57" s="43"/>
      <c r="AU57" s="43"/>
      <c r="AV57" s="43"/>
      <c r="AW57" s="43"/>
      <c r="AX57" s="43"/>
      <c r="AY57" s="43"/>
      <c r="AZ57" s="43"/>
      <c r="BA57" s="43"/>
      <c r="BB57" s="43"/>
      <c r="BC57" s="43"/>
      <c r="BD57" s="43"/>
      <c r="BE57" s="43"/>
      <c r="BF57" s="43"/>
      <c r="BG57" s="43"/>
      <c r="BH57" s="43"/>
      <c r="BI57" s="43"/>
      <c r="BJ57" s="66">
        <f t="shared" si="3"/>
        <v>0</v>
      </c>
      <c r="BK57" s="26"/>
      <c r="BL57" s="47"/>
      <c r="BM57" s="38">
        <f t="shared" si="4"/>
        <v>-27.9</v>
      </c>
    </row>
    <row r="58" spans="1:65" ht="44.25" customHeight="1" x14ac:dyDescent="0.25">
      <c r="A58" s="40"/>
      <c r="B58" s="41"/>
      <c r="C58" s="42"/>
      <c r="D58" s="24"/>
      <c r="E58" s="41"/>
      <c r="F58" s="41"/>
      <c r="G58" s="41"/>
      <c r="H58" s="41"/>
      <c r="I58" s="41"/>
      <c r="J58" s="43"/>
      <c r="K58" s="43"/>
      <c r="L58" s="43"/>
      <c r="M58" s="43"/>
      <c r="N58" s="43"/>
      <c r="O58" s="43"/>
      <c r="P58" s="43"/>
      <c r="Q58" s="43"/>
      <c r="R58" s="43"/>
      <c r="S58" s="43"/>
      <c r="T58" s="43"/>
      <c r="U58" s="43"/>
      <c r="V58" s="43"/>
      <c r="W58" s="43"/>
      <c r="X58" s="43"/>
      <c r="Y58" s="43"/>
      <c r="Z58" s="43"/>
      <c r="AA58" s="43"/>
      <c r="AB58" s="43"/>
      <c r="AC58" s="43"/>
      <c r="AD58" s="43"/>
      <c r="AE58" s="43"/>
      <c r="AF58" s="43"/>
      <c r="AG58" s="43"/>
      <c r="AH58" s="43"/>
      <c r="AI58" s="58" t="s">
        <v>17</v>
      </c>
      <c r="AJ58" s="59" t="str">
        <f>AX56</f>
        <v>замена 1 опоры</v>
      </c>
      <c r="AK58" s="46">
        <v>12.3</v>
      </c>
      <c r="AL58" s="46"/>
      <c r="AM58" s="46">
        <f>AK58*0.08</f>
        <v>0.9840000000000001</v>
      </c>
      <c r="AN58" s="46">
        <f>AK58*0.86</f>
        <v>10.578000000000001</v>
      </c>
      <c r="AO58" s="46">
        <v>0</v>
      </c>
      <c r="AP58" s="46">
        <f>AK58*0.06</f>
        <v>0.73799999999999999</v>
      </c>
      <c r="AQ58" s="45">
        <f>SUM(AM58:AP58)</f>
        <v>12.3</v>
      </c>
      <c r="AR58" s="43"/>
      <c r="AS58" s="43"/>
      <c r="AT58" s="43"/>
      <c r="AU58" s="43"/>
      <c r="AV58" s="43"/>
      <c r="AW58" s="43"/>
      <c r="AX58" s="43"/>
      <c r="AY58" s="43"/>
      <c r="AZ58" s="43"/>
      <c r="BA58" s="43"/>
      <c r="BB58" s="43"/>
      <c r="BC58" s="43"/>
      <c r="BD58" s="43"/>
      <c r="BE58" s="43"/>
      <c r="BF58" s="43"/>
      <c r="BG58" s="43"/>
      <c r="BH58" s="43"/>
      <c r="BI58" s="43"/>
      <c r="BJ58" s="66">
        <f t="shared" si="3"/>
        <v>0</v>
      </c>
      <c r="BK58" s="26"/>
      <c r="BL58" s="47"/>
      <c r="BM58" s="38">
        <f t="shared" si="4"/>
        <v>-12.3</v>
      </c>
    </row>
    <row r="59" spans="1:65" s="76" customFormat="1" ht="132" customHeight="1" x14ac:dyDescent="0.25">
      <c r="A59" s="67" t="s">
        <v>68</v>
      </c>
      <c r="B59" s="68" t="s">
        <v>104</v>
      </c>
      <c r="C59" s="69">
        <v>466.1</v>
      </c>
      <c r="D59" s="70">
        <v>14.5</v>
      </c>
      <c r="E59" s="68" t="s">
        <v>140</v>
      </c>
      <c r="F59" s="68" t="s">
        <v>27</v>
      </c>
      <c r="G59" s="68" t="s">
        <v>181</v>
      </c>
      <c r="H59" s="68" t="s">
        <v>198</v>
      </c>
      <c r="I59" s="68" t="s">
        <v>28</v>
      </c>
      <c r="J59" s="71"/>
      <c r="K59" s="71"/>
      <c r="L59" s="71"/>
      <c r="M59" s="71"/>
      <c r="N59" s="71"/>
      <c r="O59" s="71"/>
      <c r="P59" s="71"/>
      <c r="Q59" s="71"/>
      <c r="R59" s="71"/>
      <c r="S59" s="71"/>
      <c r="T59" s="71"/>
      <c r="U59" s="71"/>
      <c r="V59" s="71"/>
      <c r="W59" s="71"/>
      <c r="X59" s="71"/>
      <c r="Y59" s="71"/>
      <c r="Z59" s="71"/>
      <c r="AA59" s="71"/>
      <c r="AB59" s="71"/>
      <c r="AC59" s="71"/>
      <c r="AD59" s="71"/>
      <c r="AE59" s="71"/>
      <c r="AF59" s="71"/>
      <c r="AG59" s="71"/>
      <c r="AH59" s="71"/>
      <c r="AI59" s="96"/>
      <c r="AJ59" s="97"/>
      <c r="AK59" s="72"/>
      <c r="AL59" s="72"/>
      <c r="AM59" s="72"/>
      <c r="AN59" s="72"/>
      <c r="AO59" s="72"/>
      <c r="AP59" s="72"/>
      <c r="AQ59" s="72"/>
      <c r="AR59" s="71"/>
      <c r="AS59" s="71"/>
      <c r="AT59" s="71"/>
      <c r="AU59" s="71"/>
      <c r="AV59" s="71"/>
      <c r="AW59" s="71"/>
      <c r="AX59" s="71"/>
      <c r="AY59" s="71"/>
      <c r="AZ59" s="71"/>
      <c r="BA59" s="71"/>
      <c r="BB59" s="71"/>
      <c r="BC59" s="71"/>
      <c r="BD59" s="71"/>
      <c r="BE59" s="71"/>
      <c r="BF59" s="71"/>
      <c r="BG59" s="71"/>
      <c r="BH59" s="71"/>
      <c r="BI59" s="71"/>
      <c r="BJ59" s="71">
        <f t="shared" si="3"/>
        <v>0</v>
      </c>
      <c r="BK59" s="73">
        <v>42036</v>
      </c>
      <c r="BL59" s="74" t="s">
        <v>223</v>
      </c>
      <c r="BM59" s="75">
        <f t="shared" si="4"/>
        <v>0</v>
      </c>
    </row>
    <row r="60" spans="1:65" s="76" customFormat="1" ht="76.5" customHeight="1" x14ac:dyDescent="0.25">
      <c r="A60" s="67" t="s">
        <v>69</v>
      </c>
      <c r="B60" s="68" t="s">
        <v>105</v>
      </c>
      <c r="C60" s="69">
        <v>466.1</v>
      </c>
      <c r="D60" s="70">
        <v>7</v>
      </c>
      <c r="E60" s="68" t="s">
        <v>141</v>
      </c>
      <c r="F60" s="68" t="s">
        <v>146</v>
      </c>
      <c r="G60" s="68" t="s">
        <v>182</v>
      </c>
      <c r="H60" s="68" t="s">
        <v>199</v>
      </c>
      <c r="I60" s="68" t="s">
        <v>28</v>
      </c>
      <c r="J60" s="71"/>
      <c r="K60" s="71"/>
      <c r="L60" s="71"/>
      <c r="M60" s="71"/>
      <c r="N60" s="71"/>
      <c r="O60" s="71"/>
      <c r="P60" s="71"/>
      <c r="Q60" s="71"/>
      <c r="R60" s="71"/>
      <c r="S60" s="71"/>
      <c r="T60" s="71"/>
      <c r="U60" s="71"/>
      <c r="V60" s="71"/>
      <c r="W60" s="71"/>
      <c r="X60" s="71"/>
      <c r="Y60" s="71"/>
      <c r="Z60" s="71"/>
      <c r="AA60" s="71"/>
      <c r="AB60" s="71"/>
      <c r="AC60" s="71"/>
      <c r="AD60" s="71"/>
      <c r="AE60" s="71"/>
      <c r="AF60" s="71"/>
      <c r="AG60" s="71"/>
      <c r="AH60" s="71"/>
      <c r="AI60" s="68"/>
      <c r="AJ60" s="88"/>
      <c r="AK60" s="72"/>
      <c r="AL60" s="72"/>
      <c r="AM60" s="72"/>
      <c r="AN60" s="72"/>
      <c r="AO60" s="72"/>
      <c r="AP60" s="72"/>
      <c r="AQ60" s="72"/>
      <c r="AR60" s="71"/>
      <c r="AS60" s="71"/>
      <c r="AT60" s="71"/>
      <c r="AU60" s="71"/>
      <c r="AV60" s="71"/>
      <c r="AW60" s="71"/>
      <c r="AX60" s="71"/>
      <c r="AY60" s="71"/>
      <c r="AZ60" s="71"/>
      <c r="BA60" s="71"/>
      <c r="BB60" s="71"/>
      <c r="BC60" s="71"/>
      <c r="BD60" s="71"/>
      <c r="BE60" s="71"/>
      <c r="BF60" s="71"/>
      <c r="BG60" s="71"/>
      <c r="BH60" s="71"/>
      <c r="BI60" s="71"/>
      <c r="BJ60" s="71">
        <f t="shared" si="3"/>
        <v>0</v>
      </c>
      <c r="BK60" s="73">
        <v>42036</v>
      </c>
      <c r="BL60" s="74" t="s">
        <v>224</v>
      </c>
      <c r="BM60" s="75">
        <f t="shared" si="4"/>
        <v>0</v>
      </c>
    </row>
    <row r="61" spans="1:65" s="86" customFormat="1" ht="67.5" customHeight="1" x14ac:dyDescent="0.25">
      <c r="A61" s="77" t="s">
        <v>70</v>
      </c>
      <c r="B61" s="78" t="s">
        <v>106</v>
      </c>
      <c r="C61" s="79">
        <v>1997.15</v>
      </c>
      <c r="D61" s="80">
        <v>4.5</v>
      </c>
      <c r="E61" s="78" t="s">
        <v>142</v>
      </c>
      <c r="F61" s="78" t="s">
        <v>147</v>
      </c>
      <c r="G61" s="78" t="s">
        <v>183</v>
      </c>
      <c r="H61" s="78" t="s">
        <v>229</v>
      </c>
      <c r="I61" s="78" t="s">
        <v>205</v>
      </c>
      <c r="J61" s="81"/>
      <c r="K61" s="81"/>
      <c r="L61" s="81"/>
      <c r="M61" s="81"/>
      <c r="N61" s="81"/>
      <c r="O61" s="81"/>
      <c r="P61" s="81"/>
      <c r="Q61" s="81"/>
      <c r="R61" s="81"/>
      <c r="S61" s="81"/>
      <c r="T61" s="81"/>
      <c r="U61" s="81"/>
      <c r="V61" s="81"/>
      <c r="W61" s="81"/>
      <c r="X61" s="81"/>
      <c r="Y61" s="81"/>
      <c r="Z61" s="81"/>
      <c r="AA61" s="81"/>
      <c r="AB61" s="81"/>
      <c r="AC61" s="81"/>
      <c r="AD61" s="81"/>
      <c r="AE61" s="81"/>
      <c r="AF61" s="81"/>
      <c r="AG61" s="81"/>
      <c r="AH61" s="81"/>
      <c r="AI61" s="78"/>
      <c r="AJ61" s="82"/>
      <c r="AK61" s="81"/>
      <c r="AL61" s="81"/>
      <c r="AM61" s="81"/>
      <c r="AN61" s="81"/>
      <c r="AO61" s="81"/>
      <c r="AP61" s="81"/>
      <c r="AQ61" s="82"/>
      <c r="AR61" s="81"/>
      <c r="AS61" s="81"/>
      <c r="AT61" s="81"/>
      <c r="AU61" s="81"/>
      <c r="AV61" s="81"/>
      <c r="AW61" s="81"/>
      <c r="AX61" s="81"/>
      <c r="AY61" s="81"/>
      <c r="AZ61" s="81"/>
      <c r="BA61" s="81"/>
      <c r="BB61" s="81"/>
      <c r="BC61" s="81"/>
      <c r="BD61" s="81"/>
      <c r="BE61" s="81"/>
      <c r="BF61" s="81"/>
      <c r="BG61" s="81"/>
      <c r="BH61" s="81"/>
      <c r="BI61" s="81"/>
      <c r="BJ61" s="81">
        <f t="shared" si="3"/>
        <v>0</v>
      </c>
      <c r="BK61" s="83">
        <v>42096</v>
      </c>
      <c r="BL61" s="84" t="s">
        <v>225</v>
      </c>
      <c r="BM61" s="85">
        <f t="shared" si="4"/>
        <v>0</v>
      </c>
    </row>
    <row r="62" spans="1:65" s="76" customFormat="1" ht="109.5" customHeight="1" x14ac:dyDescent="0.25">
      <c r="A62" s="67" t="s">
        <v>71</v>
      </c>
      <c r="B62" s="68" t="s">
        <v>107</v>
      </c>
      <c r="C62" s="69">
        <v>466.1</v>
      </c>
      <c r="D62" s="70">
        <v>8</v>
      </c>
      <c r="E62" s="68" t="s">
        <v>143</v>
      </c>
      <c r="F62" s="68" t="s">
        <v>146</v>
      </c>
      <c r="G62" s="68" t="s">
        <v>184</v>
      </c>
      <c r="H62" s="68" t="s">
        <v>195</v>
      </c>
      <c r="I62" s="68" t="s">
        <v>28</v>
      </c>
      <c r="J62" s="71"/>
      <c r="K62" s="71"/>
      <c r="L62" s="71"/>
      <c r="M62" s="71"/>
      <c r="N62" s="71"/>
      <c r="O62" s="71"/>
      <c r="P62" s="71"/>
      <c r="Q62" s="71"/>
      <c r="R62" s="71"/>
      <c r="S62" s="71"/>
      <c r="T62" s="71"/>
      <c r="U62" s="71"/>
      <c r="V62" s="71"/>
      <c r="W62" s="71"/>
      <c r="X62" s="71"/>
      <c r="Y62" s="71"/>
      <c r="Z62" s="71"/>
      <c r="AA62" s="71"/>
      <c r="AB62" s="71"/>
      <c r="AC62" s="71"/>
      <c r="AD62" s="71"/>
      <c r="AE62" s="71"/>
      <c r="AF62" s="71"/>
      <c r="AG62" s="71"/>
      <c r="AH62" s="71"/>
      <c r="AI62" s="87" t="s">
        <v>16</v>
      </c>
      <c r="AJ62" s="72"/>
      <c r="AK62" s="71">
        <f>AK63</f>
        <v>111.6</v>
      </c>
      <c r="AL62" s="71">
        <f t="shared" ref="AL62:AQ62" si="41">AL63</f>
        <v>0</v>
      </c>
      <c r="AM62" s="71">
        <f t="shared" si="41"/>
        <v>8.927999999999999</v>
      </c>
      <c r="AN62" s="71">
        <f t="shared" si="41"/>
        <v>95.975999999999999</v>
      </c>
      <c r="AO62" s="71">
        <f t="shared" si="41"/>
        <v>0</v>
      </c>
      <c r="AP62" s="71">
        <f t="shared" si="41"/>
        <v>6.6959999999999997</v>
      </c>
      <c r="AQ62" s="71">
        <f t="shared" si="41"/>
        <v>111.6</v>
      </c>
      <c r="AR62" s="71"/>
      <c r="AS62" s="71"/>
      <c r="AT62" s="71"/>
      <c r="AU62" s="71">
        <v>0.12</v>
      </c>
      <c r="AV62" s="71"/>
      <c r="AW62" s="71">
        <f>AQ63</f>
        <v>111.6</v>
      </c>
      <c r="AX62" s="71"/>
      <c r="AY62" s="71"/>
      <c r="AZ62" s="71"/>
      <c r="BA62" s="71"/>
      <c r="BB62" s="71"/>
      <c r="BC62" s="71"/>
      <c r="BD62" s="71"/>
      <c r="BE62" s="71"/>
      <c r="BF62" s="71"/>
      <c r="BG62" s="71"/>
      <c r="BH62" s="71"/>
      <c r="BI62" s="71"/>
      <c r="BJ62" s="71">
        <f t="shared" si="3"/>
        <v>111.6</v>
      </c>
      <c r="BK62" s="73">
        <v>42037</v>
      </c>
      <c r="BL62" s="74"/>
      <c r="BM62" s="75">
        <f t="shared" si="4"/>
        <v>0</v>
      </c>
    </row>
    <row r="63" spans="1:65" ht="78" customHeight="1" x14ac:dyDescent="0.25">
      <c r="A63" s="40"/>
      <c r="B63" s="41"/>
      <c r="C63" s="42"/>
      <c r="D63" s="24"/>
      <c r="E63" s="41"/>
      <c r="F63" s="41"/>
      <c r="G63" s="41"/>
      <c r="H63" s="41"/>
      <c r="I63" s="41"/>
      <c r="J63" s="43"/>
      <c r="K63" s="43"/>
      <c r="L63" s="43"/>
      <c r="M63" s="43"/>
      <c r="N63" s="43"/>
      <c r="O63" s="43"/>
      <c r="P63" s="43"/>
      <c r="Q63" s="43"/>
      <c r="R63" s="43"/>
      <c r="S63" s="43"/>
      <c r="T63" s="43"/>
      <c r="U63" s="43"/>
      <c r="V63" s="43"/>
      <c r="W63" s="43"/>
      <c r="X63" s="43"/>
      <c r="Y63" s="43"/>
      <c r="Z63" s="43"/>
      <c r="AA63" s="43"/>
      <c r="AB63" s="43"/>
      <c r="AC63" s="43"/>
      <c r="AD63" s="43"/>
      <c r="AE63" s="43"/>
      <c r="AF63" s="43"/>
      <c r="AG63" s="43"/>
      <c r="AH63" s="43"/>
      <c r="AI63" s="48" t="s">
        <v>16</v>
      </c>
      <c r="AJ63" s="50">
        <f>AU62</f>
        <v>0.12</v>
      </c>
      <c r="AK63" s="45">
        <f>AJ63*930</f>
        <v>111.6</v>
      </c>
      <c r="AL63" s="45"/>
      <c r="AM63" s="45">
        <f>AK63*0.08</f>
        <v>8.927999999999999</v>
      </c>
      <c r="AN63" s="45">
        <f>AK63*0.86</f>
        <v>95.975999999999999</v>
      </c>
      <c r="AO63" s="45">
        <v>0</v>
      </c>
      <c r="AP63" s="45">
        <f>AK63*0.06</f>
        <v>6.6959999999999997</v>
      </c>
      <c r="AQ63" s="45">
        <f>SUM(AM63:AP63)</f>
        <v>111.6</v>
      </c>
      <c r="AR63" s="43"/>
      <c r="AS63" s="43"/>
      <c r="AT63" s="43"/>
      <c r="AU63" s="43"/>
      <c r="AV63" s="43"/>
      <c r="AW63" s="43"/>
      <c r="AX63" s="43"/>
      <c r="AY63" s="43"/>
      <c r="AZ63" s="43"/>
      <c r="BA63" s="43"/>
      <c r="BB63" s="43"/>
      <c r="BC63" s="43"/>
      <c r="BD63" s="43"/>
      <c r="BE63" s="43"/>
      <c r="BF63" s="43"/>
      <c r="BG63" s="43"/>
      <c r="BH63" s="43"/>
      <c r="BI63" s="43"/>
      <c r="BJ63" s="66">
        <f t="shared" si="3"/>
        <v>0</v>
      </c>
      <c r="BK63" s="26"/>
      <c r="BL63" s="47"/>
      <c r="BM63" s="38">
        <f t="shared" si="4"/>
        <v>-111.6</v>
      </c>
    </row>
    <row r="64" spans="1:65" s="86" customFormat="1" ht="117" customHeight="1" x14ac:dyDescent="0.25">
      <c r="A64" s="77" t="s">
        <v>72</v>
      </c>
      <c r="B64" s="78" t="s">
        <v>108</v>
      </c>
      <c r="C64" s="79">
        <v>1997.15</v>
      </c>
      <c r="D64" s="80">
        <v>4.5</v>
      </c>
      <c r="E64" s="78" t="s">
        <v>142</v>
      </c>
      <c r="F64" s="78" t="s">
        <v>147</v>
      </c>
      <c r="G64" s="78" t="s">
        <v>185</v>
      </c>
      <c r="H64" s="78" t="s">
        <v>229</v>
      </c>
      <c r="I64" s="78" t="s">
        <v>205</v>
      </c>
      <c r="J64" s="81"/>
      <c r="K64" s="81"/>
      <c r="L64" s="81"/>
      <c r="M64" s="81"/>
      <c r="N64" s="81"/>
      <c r="O64" s="81"/>
      <c r="P64" s="81"/>
      <c r="Q64" s="81"/>
      <c r="R64" s="81"/>
      <c r="S64" s="81"/>
      <c r="T64" s="81"/>
      <c r="U64" s="81"/>
      <c r="V64" s="81"/>
      <c r="W64" s="81"/>
      <c r="X64" s="81"/>
      <c r="Y64" s="81"/>
      <c r="Z64" s="81"/>
      <c r="AA64" s="81"/>
      <c r="AB64" s="81"/>
      <c r="AC64" s="81"/>
      <c r="AD64" s="81"/>
      <c r="AE64" s="81"/>
      <c r="AF64" s="81"/>
      <c r="AG64" s="81"/>
      <c r="AH64" s="81"/>
      <c r="AI64" s="89"/>
      <c r="AJ64" s="90"/>
      <c r="AK64" s="82"/>
      <c r="AL64" s="82"/>
      <c r="AM64" s="82"/>
      <c r="AN64" s="82"/>
      <c r="AO64" s="82"/>
      <c r="AP64" s="82"/>
      <c r="AQ64" s="82"/>
      <c r="AR64" s="81"/>
      <c r="AS64" s="81"/>
      <c r="AT64" s="81"/>
      <c r="AU64" s="81"/>
      <c r="AV64" s="81"/>
      <c r="AW64" s="81"/>
      <c r="AX64" s="81"/>
      <c r="AY64" s="81"/>
      <c r="AZ64" s="81"/>
      <c r="BA64" s="81"/>
      <c r="BB64" s="81"/>
      <c r="BC64" s="81"/>
      <c r="BD64" s="81"/>
      <c r="BE64" s="81"/>
      <c r="BF64" s="81"/>
      <c r="BG64" s="81"/>
      <c r="BH64" s="81"/>
      <c r="BI64" s="81"/>
      <c r="BJ64" s="81">
        <f t="shared" si="3"/>
        <v>0</v>
      </c>
      <c r="BK64" s="83">
        <v>42096</v>
      </c>
      <c r="BL64" s="84" t="s">
        <v>225</v>
      </c>
      <c r="BM64" s="85">
        <f t="shared" si="4"/>
        <v>0</v>
      </c>
    </row>
    <row r="65" spans="1:65" s="76" customFormat="1" ht="123" customHeight="1" x14ac:dyDescent="0.25">
      <c r="A65" s="67" t="s">
        <v>73</v>
      </c>
      <c r="B65" s="68" t="s">
        <v>109</v>
      </c>
      <c r="C65" s="69">
        <v>466.1</v>
      </c>
      <c r="D65" s="70">
        <v>14</v>
      </c>
      <c r="E65" s="68" t="s">
        <v>144</v>
      </c>
      <c r="F65" s="68" t="s">
        <v>35</v>
      </c>
      <c r="G65" s="68" t="s">
        <v>186</v>
      </c>
      <c r="H65" s="68" t="s">
        <v>229</v>
      </c>
      <c r="I65" s="68" t="s">
        <v>249</v>
      </c>
      <c r="J65" s="71"/>
      <c r="K65" s="71"/>
      <c r="L65" s="71"/>
      <c r="M65" s="71"/>
      <c r="N65" s="71"/>
      <c r="O65" s="71"/>
      <c r="P65" s="71"/>
      <c r="Q65" s="71"/>
      <c r="R65" s="71"/>
      <c r="S65" s="71"/>
      <c r="T65" s="71"/>
      <c r="U65" s="71"/>
      <c r="V65" s="71"/>
      <c r="W65" s="71"/>
      <c r="X65" s="71"/>
      <c r="Y65" s="71"/>
      <c r="Z65" s="71"/>
      <c r="AA65" s="71"/>
      <c r="AB65" s="71"/>
      <c r="AC65" s="71"/>
      <c r="AD65" s="71"/>
      <c r="AE65" s="71"/>
      <c r="AF65" s="71"/>
      <c r="AG65" s="71"/>
      <c r="AH65" s="71"/>
      <c r="AI65" s="87" t="s">
        <v>19</v>
      </c>
      <c r="AJ65" s="88"/>
      <c r="AK65" s="72">
        <f>AK66</f>
        <v>54.24</v>
      </c>
      <c r="AL65" s="72">
        <f t="shared" ref="AL65:AQ65" si="42">AL66</f>
        <v>0</v>
      </c>
      <c r="AM65" s="72">
        <f t="shared" si="42"/>
        <v>4.3391999999999999</v>
      </c>
      <c r="AN65" s="72">
        <f t="shared" si="42"/>
        <v>46.6464</v>
      </c>
      <c r="AO65" s="72">
        <f t="shared" si="42"/>
        <v>0</v>
      </c>
      <c r="AP65" s="72">
        <f t="shared" si="42"/>
        <v>3.2544</v>
      </c>
      <c r="AQ65" s="72">
        <f t="shared" si="42"/>
        <v>54.239999999999995</v>
      </c>
      <c r="AR65" s="71"/>
      <c r="AS65" s="71"/>
      <c r="AT65" s="71"/>
      <c r="AU65" s="71"/>
      <c r="AV65" s="71"/>
      <c r="AW65" s="71"/>
      <c r="AX65" s="71"/>
      <c r="AY65" s="71"/>
      <c r="AZ65" s="71"/>
      <c r="BA65" s="71"/>
      <c r="BB65" s="71"/>
      <c r="BC65" s="71"/>
      <c r="BD65" s="71">
        <v>0.2</v>
      </c>
      <c r="BE65" s="71"/>
      <c r="BF65" s="71">
        <f>AQ66</f>
        <v>54.239999999999995</v>
      </c>
      <c r="BG65" s="71"/>
      <c r="BH65" s="71"/>
      <c r="BI65" s="71"/>
      <c r="BJ65" s="71">
        <f t="shared" si="3"/>
        <v>54.239999999999995</v>
      </c>
      <c r="BK65" s="73">
        <v>42096</v>
      </c>
      <c r="BL65" s="74"/>
      <c r="BM65" s="75">
        <f t="shared" si="4"/>
        <v>0</v>
      </c>
    </row>
    <row r="66" spans="1:65" ht="69" customHeight="1" x14ac:dyDescent="0.25">
      <c r="A66" s="40"/>
      <c r="B66" s="41"/>
      <c r="C66" s="42"/>
      <c r="D66" s="24"/>
      <c r="E66" s="41"/>
      <c r="F66" s="41"/>
      <c r="G66" s="41"/>
      <c r="H66" s="41"/>
      <c r="I66" s="41"/>
      <c r="J66" s="43"/>
      <c r="K66" s="43"/>
      <c r="L66" s="43"/>
      <c r="M66" s="43"/>
      <c r="N66" s="43"/>
      <c r="O66" s="43"/>
      <c r="P66" s="43"/>
      <c r="Q66" s="43"/>
      <c r="R66" s="43"/>
      <c r="S66" s="43"/>
      <c r="T66" s="43"/>
      <c r="U66" s="43"/>
      <c r="V66" s="43"/>
      <c r="W66" s="43"/>
      <c r="X66" s="43"/>
      <c r="Y66" s="43"/>
      <c r="Z66" s="43"/>
      <c r="AA66" s="43"/>
      <c r="AB66" s="43"/>
      <c r="AC66" s="43"/>
      <c r="AD66" s="43"/>
      <c r="AE66" s="43"/>
      <c r="AF66" s="43"/>
      <c r="AG66" s="43"/>
      <c r="AH66" s="43"/>
      <c r="AI66" s="48" t="s">
        <v>19</v>
      </c>
      <c r="AJ66" s="50">
        <f>BD65</f>
        <v>0.2</v>
      </c>
      <c r="AK66" s="45">
        <f>AJ66*135.6*2</f>
        <v>54.24</v>
      </c>
      <c r="AL66" s="45"/>
      <c r="AM66" s="55">
        <f>AK66*0.08</f>
        <v>4.3391999999999999</v>
      </c>
      <c r="AN66" s="55">
        <f>AK66*0.86</f>
        <v>46.6464</v>
      </c>
      <c r="AO66" s="55">
        <v>0</v>
      </c>
      <c r="AP66" s="55">
        <f>AK66*0.06</f>
        <v>3.2544</v>
      </c>
      <c r="AQ66" s="55">
        <f>SUM(AM66:AP66)</f>
        <v>54.239999999999995</v>
      </c>
      <c r="AR66" s="43"/>
      <c r="AS66" s="43"/>
      <c r="AT66" s="43"/>
      <c r="AU66" s="43"/>
      <c r="AV66" s="43"/>
      <c r="AW66" s="43"/>
      <c r="AX66" s="43"/>
      <c r="AY66" s="43"/>
      <c r="AZ66" s="43"/>
      <c r="BA66" s="43"/>
      <c r="BB66" s="43"/>
      <c r="BC66" s="43"/>
      <c r="BD66" s="43"/>
      <c r="BE66" s="43"/>
      <c r="BF66" s="43"/>
      <c r="BG66" s="43"/>
      <c r="BH66" s="43"/>
      <c r="BI66" s="43"/>
      <c r="BJ66" s="66">
        <f t="shared" si="3"/>
        <v>0</v>
      </c>
      <c r="BK66" s="26"/>
      <c r="BL66" s="47"/>
      <c r="BM66" s="38">
        <f t="shared" si="4"/>
        <v>-54.239999999999995</v>
      </c>
    </row>
    <row r="67" spans="1:65" s="86" customFormat="1" ht="96" customHeight="1" x14ac:dyDescent="0.25">
      <c r="A67" s="77" t="s">
        <v>74</v>
      </c>
      <c r="B67" s="78" t="s">
        <v>110</v>
      </c>
      <c r="C67" s="79">
        <v>1997.15</v>
      </c>
      <c r="D67" s="80">
        <v>4.5</v>
      </c>
      <c r="E67" s="78" t="s">
        <v>142</v>
      </c>
      <c r="F67" s="78" t="s">
        <v>147</v>
      </c>
      <c r="G67" s="78" t="s">
        <v>187</v>
      </c>
      <c r="H67" s="78" t="s">
        <v>229</v>
      </c>
      <c r="I67" s="78" t="s">
        <v>250</v>
      </c>
      <c r="J67" s="81"/>
      <c r="K67" s="81"/>
      <c r="L67" s="81"/>
      <c r="M67" s="81"/>
      <c r="N67" s="81"/>
      <c r="O67" s="81"/>
      <c r="P67" s="81"/>
      <c r="Q67" s="81"/>
      <c r="R67" s="81"/>
      <c r="S67" s="81"/>
      <c r="T67" s="81"/>
      <c r="U67" s="81"/>
      <c r="V67" s="81"/>
      <c r="W67" s="81"/>
      <c r="X67" s="81"/>
      <c r="Y67" s="81"/>
      <c r="Z67" s="81"/>
      <c r="AA67" s="81"/>
      <c r="AB67" s="81"/>
      <c r="AC67" s="81"/>
      <c r="AD67" s="81"/>
      <c r="AE67" s="81"/>
      <c r="AF67" s="81"/>
      <c r="AG67" s="81"/>
      <c r="AH67" s="81"/>
      <c r="AI67" s="90"/>
      <c r="AJ67" s="90"/>
      <c r="AK67" s="82"/>
      <c r="AL67" s="82"/>
      <c r="AM67" s="82"/>
      <c r="AN67" s="82"/>
      <c r="AO67" s="82"/>
      <c r="AP67" s="82"/>
      <c r="AQ67" s="82"/>
      <c r="AR67" s="81"/>
      <c r="AS67" s="81"/>
      <c r="AT67" s="81"/>
      <c r="AU67" s="81"/>
      <c r="AV67" s="81"/>
      <c r="AW67" s="81"/>
      <c r="AX67" s="81"/>
      <c r="AY67" s="81"/>
      <c r="AZ67" s="81"/>
      <c r="BA67" s="81"/>
      <c r="BB67" s="81"/>
      <c r="BC67" s="81"/>
      <c r="BD67" s="81"/>
      <c r="BE67" s="81"/>
      <c r="BF67" s="81"/>
      <c r="BG67" s="81"/>
      <c r="BH67" s="81"/>
      <c r="BI67" s="81"/>
      <c r="BJ67" s="81">
        <f t="shared" si="3"/>
        <v>0</v>
      </c>
      <c r="BK67" s="83">
        <v>42096</v>
      </c>
      <c r="BL67" s="84" t="s">
        <v>225</v>
      </c>
      <c r="BM67" s="85">
        <f t="shared" si="4"/>
        <v>0</v>
      </c>
    </row>
    <row r="68" spans="1:65" s="86" customFormat="1" ht="157.5" customHeight="1" x14ac:dyDescent="0.25">
      <c r="A68" s="77" t="s">
        <v>227</v>
      </c>
      <c r="B68" s="78">
        <v>40976325</v>
      </c>
      <c r="C68" s="79">
        <v>466.1</v>
      </c>
      <c r="D68" s="80">
        <v>15</v>
      </c>
      <c r="E68" s="78" t="s">
        <v>145</v>
      </c>
      <c r="F68" s="78" t="s">
        <v>27</v>
      </c>
      <c r="G68" s="78" t="s">
        <v>188</v>
      </c>
      <c r="H68" s="78" t="s">
        <v>200</v>
      </c>
      <c r="I68" s="78" t="s">
        <v>28</v>
      </c>
      <c r="J68" s="81"/>
      <c r="K68" s="81"/>
      <c r="L68" s="81"/>
      <c r="M68" s="81"/>
      <c r="N68" s="81"/>
      <c r="O68" s="81"/>
      <c r="P68" s="81"/>
      <c r="Q68" s="81"/>
      <c r="R68" s="81"/>
      <c r="S68" s="81"/>
      <c r="T68" s="81"/>
      <c r="U68" s="81"/>
      <c r="V68" s="81"/>
      <c r="W68" s="81"/>
      <c r="X68" s="81"/>
      <c r="Y68" s="81"/>
      <c r="Z68" s="81"/>
      <c r="AA68" s="81"/>
      <c r="AB68" s="81"/>
      <c r="AC68" s="81"/>
      <c r="AD68" s="81"/>
      <c r="AE68" s="81"/>
      <c r="AF68" s="81"/>
      <c r="AG68" s="81"/>
      <c r="AH68" s="81"/>
      <c r="AI68" s="89" t="s">
        <v>16</v>
      </c>
      <c r="AJ68" s="90"/>
      <c r="AK68" s="81">
        <f>AK69</f>
        <v>46.5</v>
      </c>
      <c r="AL68" s="81">
        <f t="shared" ref="AL68" si="43">AL69</f>
        <v>0</v>
      </c>
      <c r="AM68" s="81">
        <f t="shared" ref="AM68" si="44">AM69</f>
        <v>3.72</v>
      </c>
      <c r="AN68" s="81">
        <f t="shared" ref="AN68" si="45">AN69</f>
        <v>39.99</v>
      </c>
      <c r="AO68" s="81">
        <f t="shared" ref="AO68" si="46">AO69</f>
        <v>0</v>
      </c>
      <c r="AP68" s="81">
        <f t="shared" ref="AP68" si="47">AP69</f>
        <v>2.79</v>
      </c>
      <c r="AQ68" s="81">
        <f t="shared" ref="AQ68" si="48">AQ69</f>
        <v>46.5</v>
      </c>
      <c r="AR68" s="81"/>
      <c r="AS68" s="81"/>
      <c r="AT68" s="81"/>
      <c r="AU68" s="81">
        <v>0.05</v>
      </c>
      <c r="AV68" s="81"/>
      <c r="AW68" s="81">
        <f>AQ69</f>
        <v>46.5</v>
      </c>
      <c r="AX68" s="81"/>
      <c r="AY68" s="81"/>
      <c r="AZ68" s="81"/>
      <c r="BA68" s="81"/>
      <c r="BB68" s="81"/>
      <c r="BC68" s="81"/>
      <c r="BD68" s="81"/>
      <c r="BE68" s="81"/>
      <c r="BF68" s="81"/>
      <c r="BG68" s="81"/>
      <c r="BH68" s="81"/>
      <c r="BI68" s="81"/>
      <c r="BJ68" s="81">
        <f t="shared" ref="BJ68:BJ69" si="49">AT68+AW68+AZ68+BC68+BF68+BI68</f>
        <v>46.5</v>
      </c>
      <c r="BK68" s="83">
        <v>42037</v>
      </c>
      <c r="BL68" s="84" t="s">
        <v>226</v>
      </c>
      <c r="BM68" s="85">
        <f t="shared" ref="BM68:BM69" si="50">BJ68-AQ68</f>
        <v>0</v>
      </c>
    </row>
    <row r="69" spans="1:65" ht="48.75" customHeight="1" x14ac:dyDescent="0.25">
      <c r="A69" s="40"/>
      <c r="B69" s="41"/>
      <c r="C69" s="42"/>
      <c r="D69" s="24"/>
      <c r="E69" s="41"/>
      <c r="F69" s="41"/>
      <c r="G69" s="41"/>
      <c r="H69" s="41"/>
      <c r="I69" s="41"/>
      <c r="J69" s="43"/>
      <c r="K69" s="43"/>
      <c r="L69" s="43"/>
      <c r="M69" s="43"/>
      <c r="N69" s="43"/>
      <c r="O69" s="43"/>
      <c r="P69" s="43"/>
      <c r="Q69" s="43"/>
      <c r="R69" s="43"/>
      <c r="S69" s="43"/>
      <c r="T69" s="43"/>
      <c r="U69" s="43"/>
      <c r="V69" s="43"/>
      <c r="W69" s="43"/>
      <c r="X69" s="43"/>
      <c r="Y69" s="43"/>
      <c r="Z69" s="43"/>
      <c r="AA69" s="43"/>
      <c r="AB69" s="43"/>
      <c r="AC69" s="43"/>
      <c r="AD69" s="43"/>
      <c r="AE69" s="43"/>
      <c r="AF69" s="43"/>
      <c r="AG69" s="43"/>
      <c r="AH69" s="43"/>
      <c r="AI69" s="44" t="s">
        <v>16</v>
      </c>
      <c r="AJ69" s="45">
        <f>AU68</f>
        <v>0.05</v>
      </c>
      <c r="AK69" s="55">
        <f>AJ69*930</f>
        <v>46.5</v>
      </c>
      <c r="AL69" s="55"/>
      <c r="AM69" s="55">
        <f>AK69*0.08</f>
        <v>3.72</v>
      </c>
      <c r="AN69" s="55">
        <f>AK69*0.86</f>
        <v>39.99</v>
      </c>
      <c r="AO69" s="55">
        <v>0</v>
      </c>
      <c r="AP69" s="55">
        <f>AK69*0.06</f>
        <v>2.79</v>
      </c>
      <c r="AQ69" s="55">
        <f>SUM(AM69:AP69)</f>
        <v>46.5</v>
      </c>
      <c r="AR69" s="43"/>
      <c r="AS69" s="43"/>
      <c r="AT69" s="43"/>
      <c r="AU69" s="43"/>
      <c r="AV69" s="43"/>
      <c r="AW69" s="43"/>
      <c r="AX69" s="43"/>
      <c r="AY69" s="43"/>
      <c r="AZ69" s="43"/>
      <c r="BA69" s="43"/>
      <c r="BB69" s="43"/>
      <c r="BC69" s="43"/>
      <c r="BD69" s="43"/>
      <c r="BE69" s="43"/>
      <c r="BF69" s="43"/>
      <c r="BG69" s="43"/>
      <c r="BH69" s="43"/>
      <c r="BI69" s="43"/>
      <c r="BJ69" s="66">
        <f t="shared" si="49"/>
        <v>0</v>
      </c>
      <c r="BK69" s="26"/>
      <c r="BL69" s="43"/>
      <c r="BM69" s="38">
        <f t="shared" si="50"/>
        <v>-46.5</v>
      </c>
    </row>
    <row r="70" spans="1:65" s="63" customFormat="1" ht="58.5" customHeight="1" x14ac:dyDescent="0.25">
      <c r="A70" s="60"/>
      <c r="B70" s="60"/>
      <c r="C70" s="60"/>
      <c r="D70" s="60"/>
      <c r="E70" s="60"/>
      <c r="F70" s="60"/>
      <c r="G70" s="60"/>
      <c r="H70" s="60"/>
      <c r="I70" s="60"/>
      <c r="J70" s="60"/>
      <c r="K70" s="60"/>
      <c r="L70" s="60"/>
      <c r="M70" s="60"/>
      <c r="N70" s="60"/>
      <c r="O70" s="60"/>
      <c r="P70" s="60"/>
      <c r="Q70" s="60"/>
      <c r="R70" s="60"/>
      <c r="S70" s="60"/>
      <c r="T70" s="60"/>
      <c r="U70" s="60"/>
      <c r="V70" s="60"/>
      <c r="W70" s="60"/>
      <c r="X70" s="60"/>
      <c r="Y70" s="60"/>
      <c r="Z70" s="60"/>
      <c r="AA70" s="60"/>
      <c r="AB70" s="60"/>
      <c r="AC70" s="60"/>
      <c r="AD70" s="60"/>
      <c r="AE70" s="60"/>
      <c r="AF70" s="60"/>
      <c r="AG70" s="60"/>
      <c r="AH70" s="60"/>
      <c r="AI70" s="61"/>
      <c r="AJ70" s="62"/>
      <c r="AK70" s="62">
        <f>AK3+AK5+AK7+AK9+AK11+AK13+AK15+AK18+AK20+AK22+AK24+AK26+AK31+AK34+AK37+AK41+AK43++AK46+AK48+AK50+AK52+AK54+AK56+AK62+AK65+AK68</f>
        <v>3836.8019999999997</v>
      </c>
      <c r="AL70" s="62">
        <f t="shared" ref="AL70:BM70" si="51">AL3+AL5+AL7+AL9+AL11+AL13+AL15+AL18+AL20+AL22+AL24+AL26+AL31+AL34+AL37+AL41+AL43++AL46+AL48+AL50+AL52+AL54+AL56+AL62+AL65+AL68</f>
        <v>0</v>
      </c>
      <c r="AM70" s="62">
        <f t="shared" si="51"/>
        <v>293.66736000000009</v>
      </c>
      <c r="AN70" s="62">
        <f t="shared" si="51"/>
        <v>2979.2339999999999</v>
      </c>
      <c r="AO70" s="62">
        <f t="shared" si="51"/>
        <v>365.59000000000003</v>
      </c>
      <c r="AP70" s="62">
        <f t="shared" si="51"/>
        <v>198.31064000000003</v>
      </c>
      <c r="AQ70" s="62">
        <f t="shared" si="51"/>
        <v>3836.8019999999997</v>
      </c>
      <c r="AR70" s="62"/>
      <c r="AS70" s="62">
        <f t="shared" si="51"/>
        <v>0</v>
      </c>
      <c r="AT70" s="62">
        <f t="shared" si="51"/>
        <v>493.71000000000004</v>
      </c>
      <c r="AU70" s="62"/>
      <c r="AV70" s="62">
        <f t="shared" si="51"/>
        <v>0</v>
      </c>
      <c r="AW70" s="62">
        <f t="shared" si="51"/>
        <v>2478.4500000000003</v>
      </c>
      <c r="AX70" s="62"/>
      <c r="AY70" s="62">
        <f t="shared" si="51"/>
        <v>0</v>
      </c>
      <c r="AZ70" s="62">
        <f t="shared" si="51"/>
        <v>29.346</v>
      </c>
      <c r="BA70" s="62"/>
      <c r="BB70" s="62">
        <f t="shared" si="51"/>
        <v>0</v>
      </c>
      <c r="BC70" s="62">
        <f t="shared" si="51"/>
        <v>43.391999999999996</v>
      </c>
      <c r="BD70" s="62"/>
      <c r="BE70" s="62">
        <f t="shared" si="51"/>
        <v>0</v>
      </c>
      <c r="BF70" s="62">
        <f t="shared" si="51"/>
        <v>314.59199999999998</v>
      </c>
      <c r="BG70" s="62"/>
      <c r="BH70" s="62">
        <f t="shared" si="51"/>
        <v>0</v>
      </c>
      <c r="BI70" s="62">
        <f t="shared" si="51"/>
        <v>477.31200000000001</v>
      </c>
      <c r="BJ70" s="62">
        <f t="shared" si="51"/>
        <v>3836.8019999999997</v>
      </c>
      <c r="BK70" s="62"/>
      <c r="BL70" s="62"/>
      <c r="BM70" s="62">
        <f t="shared" si="51"/>
        <v>0</v>
      </c>
    </row>
  </sheetData>
  <autoFilter ref="A2:BL2"/>
  <pageMargins left="0" right="0" top="0" bottom="0" header="0" footer="0"/>
  <pageSetup paperSize="9" scale="16" fitToHeight="1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pageSetUpPr fitToPage="1"/>
  </sheetPr>
  <dimension ref="A1:BN56"/>
  <sheetViews>
    <sheetView tabSelected="1" view="pageBreakPreview" zoomScale="60" zoomScaleNormal="70" workbookViewId="0">
      <pane ySplit="2" topLeftCell="A3" activePane="bottomLeft" state="frozen"/>
      <selection pane="bottomLeft" activeCell="AM1" sqref="AM1:AR1048576"/>
    </sheetView>
  </sheetViews>
  <sheetFormatPr defaultRowHeight="15" x14ac:dyDescent="0.25"/>
  <cols>
    <col min="1" max="1" width="33.7109375" style="20" customWidth="1"/>
    <col min="2" max="2" width="22.7109375" style="20" customWidth="1"/>
    <col min="3" max="3" width="5.7109375" style="20" customWidth="1"/>
    <col min="4" max="4" width="16.42578125" style="20" hidden="1" customWidth="1"/>
    <col min="5" max="5" width="22.5703125" style="20" hidden="1" customWidth="1"/>
    <col min="6" max="6" width="10" style="20" hidden="1" customWidth="1"/>
    <col min="7" max="7" width="27.7109375" style="20" hidden="1" customWidth="1"/>
    <col min="8" max="8" width="71.5703125" style="20" hidden="1" customWidth="1"/>
    <col min="9" max="9" width="78.85546875" style="20" hidden="1" customWidth="1"/>
    <col min="10" max="10" width="17.42578125" style="20" hidden="1" customWidth="1"/>
    <col min="11" max="11" width="0" style="20" hidden="1" customWidth="1"/>
    <col min="12" max="13" width="17" style="20" hidden="1" customWidth="1"/>
    <col min="14" max="14" width="0" style="20" hidden="1" customWidth="1"/>
    <col min="15" max="15" width="10" style="20" hidden="1" customWidth="1"/>
    <col min="16" max="16" width="0" style="20" hidden="1" customWidth="1"/>
    <col min="17" max="17" width="12.5703125" style="20" hidden="1" customWidth="1"/>
    <col min="18" max="20" width="0" style="20" hidden="1" customWidth="1"/>
    <col min="21" max="21" width="13.42578125" style="20" hidden="1" customWidth="1"/>
    <col min="22" max="22" width="0" style="20" hidden="1" customWidth="1"/>
    <col min="23" max="24" width="10.7109375" style="20" hidden="1" customWidth="1"/>
    <col min="25" max="26" width="0" style="20" hidden="1" customWidth="1"/>
    <col min="27" max="27" width="9.5703125" style="20" hidden="1" customWidth="1"/>
    <col min="28" max="28" width="0" style="20" hidden="1" customWidth="1"/>
    <col min="29" max="30" width="12.42578125" style="20" hidden="1" customWidth="1"/>
    <col min="31" max="34" width="9.140625" style="20" hidden="1" customWidth="1"/>
    <col min="35" max="35" width="66.5703125" style="21" customWidth="1"/>
    <col min="36" max="36" width="11.85546875" style="21" customWidth="1"/>
    <col min="37" max="37" width="10.140625" style="21" hidden="1" customWidth="1"/>
    <col min="38" max="38" width="11.7109375" style="21" hidden="1" customWidth="1"/>
    <col min="39" max="39" width="8.85546875" style="21" hidden="1" customWidth="1"/>
    <col min="40" max="41" width="10.85546875" style="21" hidden="1" customWidth="1"/>
    <col min="42" max="42" width="10.140625" style="21" hidden="1" customWidth="1"/>
    <col min="43" max="43" width="10.42578125" style="21" hidden="1" customWidth="1"/>
    <col min="44" max="44" width="11.7109375" style="21" hidden="1" customWidth="1"/>
    <col min="45" max="45" width="13.5703125" style="20" hidden="1" customWidth="1"/>
    <col min="46" max="46" width="11.42578125" style="20" hidden="1" customWidth="1"/>
    <col min="47" max="47" width="16" style="20" hidden="1" customWidth="1"/>
    <col min="48" max="48" width="11.85546875" style="20" hidden="1" customWidth="1"/>
    <col min="49" max="50" width="13.28515625" style="20" hidden="1" customWidth="1"/>
    <col min="51" max="51" width="18.85546875" style="20" hidden="1" customWidth="1"/>
    <col min="52" max="53" width="13.42578125" style="20" hidden="1" customWidth="1"/>
    <col min="54" max="54" width="20.7109375" style="20" hidden="1" customWidth="1"/>
    <col min="55" max="56" width="11.28515625" style="20" hidden="1" customWidth="1"/>
    <col min="57" max="57" width="18.28515625" style="20" hidden="1" customWidth="1"/>
    <col min="58" max="58" width="11.42578125" style="20" hidden="1" customWidth="1"/>
    <col min="59" max="59" width="16" style="20" hidden="1" customWidth="1"/>
    <col min="60" max="60" width="15.7109375" style="20" hidden="1" customWidth="1"/>
    <col min="61" max="61" width="9.140625" style="20" hidden="1" customWidth="1"/>
    <col min="62" max="62" width="16.85546875" style="20" hidden="1" customWidth="1"/>
    <col min="63" max="63" width="17.5703125" style="63" hidden="1" customWidth="1"/>
    <col min="64" max="64" width="19.28515625" style="22" hidden="1" customWidth="1"/>
    <col min="65" max="65" width="28.42578125" style="20" hidden="1" customWidth="1"/>
    <col min="66" max="66" width="17.7109375" style="23" hidden="1" customWidth="1"/>
    <col min="67" max="16384" width="9.140625" style="20"/>
  </cols>
  <sheetData>
    <row r="1" spans="1:66" x14ac:dyDescent="0.25">
      <c r="A1" s="64" t="s">
        <v>267</v>
      </c>
    </row>
    <row r="2" spans="1:66" s="29" customFormat="1" ht="135" customHeight="1" x14ac:dyDescent="0.25">
      <c r="A2" s="24" t="s">
        <v>0</v>
      </c>
      <c r="B2" s="24" t="s">
        <v>29</v>
      </c>
      <c r="C2" s="24" t="s">
        <v>31</v>
      </c>
      <c r="D2" s="24" t="s">
        <v>36</v>
      </c>
      <c r="E2" s="24" t="s">
        <v>1</v>
      </c>
      <c r="F2" s="24" t="s">
        <v>2</v>
      </c>
      <c r="G2" s="24" t="s">
        <v>21</v>
      </c>
      <c r="H2" s="24" t="s">
        <v>26</v>
      </c>
      <c r="I2" s="24" t="s">
        <v>3</v>
      </c>
      <c r="J2" s="24" t="s">
        <v>4</v>
      </c>
      <c r="K2" s="24"/>
      <c r="L2" s="24" t="s">
        <v>25</v>
      </c>
      <c r="M2" s="24" t="s">
        <v>5</v>
      </c>
      <c r="N2" s="24"/>
      <c r="O2" s="24" t="s">
        <v>6</v>
      </c>
      <c r="P2" s="24"/>
      <c r="Q2" s="24" t="s">
        <v>7</v>
      </c>
      <c r="R2" s="24"/>
      <c r="S2" s="24" t="s">
        <v>8</v>
      </c>
      <c r="T2" s="24"/>
      <c r="U2" s="24" t="s">
        <v>9</v>
      </c>
      <c r="V2" s="24"/>
      <c r="W2" s="24" t="s">
        <v>10</v>
      </c>
      <c r="X2" s="24"/>
      <c r="Y2" s="24" t="s">
        <v>11</v>
      </c>
      <c r="Z2" s="24"/>
      <c r="AA2" s="24" t="s">
        <v>10</v>
      </c>
      <c r="AB2" s="24"/>
      <c r="AC2" s="24" t="s">
        <v>12</v>
      </c>
      <c r="AD2" s="24" t="s">
        <v>32</v>
      </c>
      <c r="AE2" s="24" t="s">
        <v>13</v>
      </c>
      <c r="AF2" s="24"/>
      <c r="AG2" s="24" t="s">
        <v>14</v>
      </c>
      <c r="AH2" s="24"/>
      <c r="AI2" s="25" t="s">
        <v>261</v>
      </c>
      <c r="AJ2" s="24" t="s">
        <v>254</v>
      </c>
      <c r="AK2" s="25" t="s">
        <v>255</v>
      </c>
      <c r="AL2" s="24"/>
      <c r="AM2" s="24" t="s">
        <v>256</v>
      </c>
      <c r="AN2" s="24" t="s">
        <v>257</v>
      </c>
      <c r="AO2" s="24" t="s">
        <v>276</v>
      </c>
      <c r="AP2" s="24" t="s">
        <v>258</v>
      </c>
      <c r="AQ2" s="24" t="s">
        <v>259</v>
      </c>
      <c r="AR2" s="25" t="s">
        <v>260</v>
      </c>
      <c r="AS2" s="24" t="s">
        <v>15</v>
      </c>
      <c r="AT2" s="24"/>
      <c r="AU2" s="24"/>
      <c r="AV2" s="24" t="s">
        <v>16</v>
      </c>
      <c r="AW2" s="24"/>
      <c r="AX2" s="24"/>
      <c r="AY2" s="24" t="s">
        <v>17</v>
      </c>
      <c r="AZ2" s="24"/>
      <c r="BA2" s="24"/>
      <c r="BB2" s="24" t="s">
        <v>18</v>
      </c>
      <c r="BC2" s="24"/>
      <c r="BD2" s="24"/>
      <c r="BE2" s="24" t="s">
        <v>19</v>
      </c>
      <c r="BF2" s="24"/>
      <c r="BG2" s="24"/>
      <c r="BH2" s="24" t="s">
        <v>22</v>
      </c>
      <c r="BI2" s="24"/>
      <c r="BJ2" s="24"/>
      <c r="BK2" s="65" t="s">
        <v>24</v>
      </c>
      <c r="BL2" s="26" t="s">
        <v>23</v>
      </c>
      <c r="BM2" s="27" t="s">
        <v>20</v>
      </c>
      <c r="BN2" s="28"/>
    </row>
    <row r="3" spans="1:66" s="39" customFormat="1" ht="99.75" hidden="1" customHeight="1" x14ac:dyDescent="0.25">
      <c r="A3" s="30" t="s">
        <v>40</v>
      </c>
      <c r="B3" s="31" t="s">
        <v>76</v>
      </c>
      <c r="C3" s="32">
        <v>466.1</v>
      </c>
      <c r="D3" s="33">
        <v>15</v>
      </c>
      <c r="E3" s="31" t="s">
        <v>112</v>
      </c>
      <c r="F3" s="31" t="s">
        <v>148</v>
      </c>
      <c r="G3" s="31" t="s">
        <v>153</v>
      </c>
      <c r="H3" s="31" t="s">
        <v>229</v>
      </c>
      <c r="I3" s="31" t="s">
        <v>230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1" t="s">
        <v>22</v>
      </c>
      <c r="AJ3" s="35"/>
      <c r="AK3" s="34">
        <f>AK20</f>
        <v>151.87200000000001</v>
      </c>
      <c r="AL3" s="34">
        <f t="shared" ref="AL3:AR3" si="0">AL20</f>
        <v>0</v>
      </c>
      <c r="AM3" s="34">
        <f t="shared" si="0"/>
        <v>12.149760000000001</v>
      </c>
      <c r="AN3" s="34">
        <f t="shared" si="0"/>
        <v>136.68480000000002</v>
      </c>
      <c r="AO3" s="34"/>
      <c r="AP3" s="34">
        <f t="shared" si="0"/>
        <v>0</v>
      </c>
      <c r="AQ3" s="34">
        <f t="shared" si="0"/>
        <v>3.0374400000000001</v>
      </c>
      <c r="AR3" s="34">
        <f t="shared" si="0"/>
        <v>151.87200000000001</v>
      </c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/>
      <c r="BH3" s="34">
        <v>0.28000000000000003</v>
      </c>
      <c r="BI3" s="34"/>
      <c r="BJ3" s="34">
        <f>AR20</f>
        <v>151.87200000000001</v>
      </c>
      <c r="BK3" s="34">
        <f t="shared" ref="BK3:BK54" si="1">AU3+AX3+BA3+BD3+BG3+BJ3</f>
        <v>151.87200000000001</v>
      </c>
      <c r="BL3" s="36">
        <v>42085</v>
      </c>
      <c r="BM3" s="37" t="s">
        <v>207</v>
      </c>
      <c r="BN3" s="38">
        <f t="shared" ref="BN3:BN54" si="2">BK3-AR3</f>
        <v>0</v>
      </c>
    </row>
    <row r="4" spans="1:66" ht="39" customHeight="1" x14ac:dyDescent="0.25">
      <c r="A4" s="30" t="s">
        <v>45</v>
      </c>
      <c r="B4" s="31" t="s">
        <v>81</v>
      </c>
      <c r="C4" s="42"/>
      <c r="D4" s="24"/>
      <c r="E4" s="41"/>
      <c r="F4" s="41"/>
      <c r="G4" s="41"/>
      <c r="H4" s="41"/>
      <c r="I4" s="41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25" t="s">
        <v>278</v>
      </c>
      <c r="AJ4" s="45">
        <v>6.3E-2</v>
      </c>
      <c r="AK4" s="46">
        <f>AR4</f>
        <v>108.53</v>
      </c>
      <c r="AL4" s="45"/>
      <c r="AM4" s="46">
        <v>4.4400000000000004</v>
      </c>
      <c r="AN4" s="46">
        <v>32</v>
      </c>
      <c r="AO4" s="46">
        <v>1.08</v>
      </c>
      <c r="AP4" s="46">
        <v>71.010000000000005</v>
      </c>
      <c r="AQ4" s="46">
        <v>0</v>
      </c>
      <c r="AR4" s="45">
        <f>SUM(AM4:AQ4)</f>
        <v>108.53</v>
      </c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43"/>
      <c r="BK4" s="66">
        <f t="shared" ref="BK4:BK18" si="3">AU4+AX4+BA4+BD4+BG4+BJ4</f>
        <v>0</v>
      </c>
      <c r="BL4" s="26"/>
      <c r="BM4" s="47"/>
      <c r="BN4" s="38">
        <f t="shared" ref="BN4:BN18" si="4">BK4-AR4</f>
        <v>-108.53</v>
      </c>
    </row>
    <row r="5" spans="1:66" ht="39" customHeight="1" x14ac:dyDescent="0.25">
      <c r="A5" s="30" t="s">
        <v>44</v>
      </c>
      <c r="B5" s="31" t="s">
        <v>80</v>
      </c>
      <c r="C5" s="42"/>
      <c r="D5" s="24"/>
      <c r="E5" s="41"/>
      <c r="F5" s="41"/>
      <c r="G5" s="41"/>
      <c r="H5" s="41"/>
      <c r="I5" s="41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4" t="s">
        <v>279</v>
      </c>
      <c r="AJ5" s="45">
        <v>0.25</v>
      </c>
      <c r="AK5" s="45">
        <f>AR5</f>
        <v>192.58999999999997</v>
      </c>
      <c r="AL5" s="45"/>
      <c r="AM5" s="45">
        <v>10.89</v>
      </c>
      <c r="AN5" s="45">
        <v>33.049999999999997</v>
      </c>
      <c r="AO5" s="45">
        <v>1.36</v>
      </c>
      <c r="AP5" s="45">
        <v>147.29</v>
      </c>
      <c r="AQ5" s="45">
        <v>0</v>
      </c>
      <c r="AR5" s="45">
        <f t="shared" ref="AR5:AR18" si="5">SUM(AM5:AQ5)</f>
        <v>192.58999999999997</v>
      </c>
      <c r="AS5" s="43"/>
      <c r="AT5" s="43"/>
      <c r="AU5" s="43"/>
      <c r="AV5" s="43"/>
      <c r="AW5" s="43"/>
      <c r="AX5" s="43"/>
      <c r="AY5" s="43"/>
      <c r="AZ5" s="43"/>
      <c r="BA5" s="43"/>
      <c r="BB5" s="43"/>
      <c r="BC5" s="43"/>
      <c r="BD5" s="43"/>
      <c r="BE5" s="43"/>
      <c r="BF5" s="43"/>
      <c r="BG5" s="43"/>
      <c r="BH5" s="43"/>
      <c r="BI5" s="43"/>
      <c r="BJ5" s="43"/>
      <c r="BK5" s="66">
        <f t="shared" si="3"/>
        <v>0</v>
      </c>
      <c r="BL5" s="26"/>
      <c r="BM5" s="47"/>
      <c r="BN5" s="38">
        <f t="shared" si="4"/>
        <v>-192.58999999999997</v>
      </c>
    </row>
    <row r="6" spans="1:66" ht="39" customHeight="1" x14ac:dyDescent="0.25">
      <c r="A6" s="30" t="s">
        <v>47</v>
      </c>
      <c r="B6" s="31" t="s">
        <v>83</v>
      </c>
      <c r="C6" s="42"/>
      <c r="D6" s="24"/>
      <c r="E6" s="41"/>
      <c r="F6" s="41"/>
      <c r="G6" s="41"/>
      <c r="H6" s="41"/>
      <c r="I6" s="4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44" t="s">
        <v>279</v>
      </c>
      <c r="AJ6" s="45">
        <v>0.25</v>
      </c>
      <c r="AK6" s="45">
        <f>AR6</f>
        <v>192.58999999999997</v>
      </c>
      <c r="AL6" s="45"/>
      <c r="AM6" s="45">
        <v>10.89</v>
      </c>
      <c r="AN6" s="45">
        <v>33.049999999999997</v>
      </c>
      <c r="AO6" s="45">
        <v>1.36</v>
      </c>
      <c r="AP6" s="45">
        <v>147.29</v>
      </c>
      <c r="AQ6" s="45">
        <v>0</v>
      </c>
      <c r="AR6" s="45">
        <f t="shared" si="5"/>
        <v>192.58999999999997</v>
      </c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43"/>
      <c r="BK6" s="66">
        <f t="shared" si="3"/>
        <v>0</v>
      </c>
      <c r="BL6" s="26"/>
      <c r="BM6" s="47"/>
      <c r="BN6" s="38">
        <f t="shared" si="4"/>
        <v>-192.58999999999997</v>
      </c>
    </row>
    <row r="7" spans="1:66" ht="39" customHeight="1" x14ac:dyDescent="0.25">
      <c r="A7" s="30" t="s">
        <v>67</v>
      </c>
      <c r="B7" s="31" t="s">
        <v>103</v>
      </c>
      <c r="C7" s="98"/>
      <c r="D7" s="24"/>
      <c r="E7" s="41"/>
      <c r="F7" s="41"/>
      <c r="G7" s="41"/>
      <c r="H7" s="41"/>
      <c r="I7" s="41"/>
      <c r="J7" s="43"/>
      <c r="K7" s="43"/>
      <c r="L7" s="43"/>
      <c r="M7" s="43"/>
      <c r="N7" s="43"/>
      <c r="O7" s="43"/>
      <c r="P7" s="43"/>
      <c r="Q7" s="43"/>
      <c r="R7" s="43"/>
      <c r="S7" s="43"/>
      <c r="T7" s="43"/>
      <c r="U7" s="43"/>
      <c r="V7" s="43"/>
      <c r="W7" s="43"/>
      <c r="X7" s="43"/>
      <c r="Y7" s="43"/>
      <c r="Z7" s="43"/>
      <c r="AA7" s="43"/>
      <c r="AB7" s="43"/>
      <c r="AC7" s="43"/>
      <c r="AD7" s="43"/>
      <c r="AE7" s="43"/>
      <c r="AF7" s="43"/>
      <c r="AG7" s="43"/>
      <c r="AH7" s="43"/>
      <c r="AI7" s="103" t="s">
        <v>280</v>
      </c>
      <c r="AJ7" s="102">
        <v>1</v>
      </c>
      <c r="AK7" s="46">
        <v>12.3</v>
      </c>
      <c r="AL7" s="46"/>
      <c r="AM7" s="101">
        <f t="shared" ref="AM7:AM18" si="6">AK7*0.08</f>
        <v>0.9840000000000001</v>
      </c>
      <c r="AN7" s="101">
        <f t="shared" ref="AN7:AN18" si="7">AK7*0.86</f>
        <v>10.578000000000001</v>
      </c>
      <c r="AO7" s="101">
        <v>0</v>
      </c>
      <c r="AP7" s="101">
        <v>0</v>
      </c>
      <c r="AQ7" s="101">
        <f t="shared" ref="AQ7:AQ18" si="8">AK7*0.06</f>
        <v>0.73799999999999999</v>
      </c>
      <c r="AR7" s="45">
        <f t="shared" si="5"/>
        <v>12.3</v>
      </c>
      <c r="AS7" s="43"/>
      <c r="AT7" s="43"/>
      <c r="AU7" s="43"/>
      <c r="AV7" s="43"/>
      <c r="AW7" s="43"/>
      <c r="AX7" s="43"/>
      <c r="AY7" s="43"/>
      <c r="AZ7" s="43"/>
      <c r="BA7" s="43"/>
      <c r="BB7" s="43"/>
      <c r="BC7" s="43"/>
      <c r="BD7" s="43"/>
      <c r="BE7" s="43"/>
      <c r="BF7" s="43"/>
      <c r="BG7" s="43"/>
      <c r="BH7" s="43"/>
      <c r="BI7" s="43"/>
      <c r="BJ7" s="43"/>
      <c r="BK7" s="66">
        <f t="shared" si="3"/>
        <v>0</v>
      </c>
      <c r="BL7" s="26"/>
      <c r="BM7" s="47"/>
      <c r="BN7" s="38">
        <f t="shared" si="4"/>
        <v>-12.3</v>
      </c>
    </row>
    <row r="8" spans="1:66" ht="39" customHeight="1" x14ac:dyDescent="0.25">
      <c r="A8" s="30" t="s">
        <v>42</v>
      </c>
      <c r="B8" s="31" t="s">
        <v>78</v>
      </c>
      <c r="C8" s="42"/>
      <c r="D8" s="24"/>
      <c r="E8" s="41"/>
      <c r="F8" s="41"/>
      <c r="G8" s="41"/>
      <c r="H8" s="41"/>
      <c r="I8" s="4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24" t="s">
        <v>16</v>
      </c>
      <c r="AJ8" s="104">
        <f>AV21</f>
        <v>0.49</v>
      </c>
      <c r="AK8" s="46">
        <f t="shared" ref="AK8:AK16" si="9">AJ8*930</f>
        <v>455.7</v>
      </c>
      <c r="AL8" s="45"/>
      <c r="AM8" s="43">
        <f t="shared" si="6"/>
        <v>36.456000000000003</v>
      </c>
      <c r="AN8" s="43">
        <f t="shared" si="7"/>
        <v>391.90199999999999</v>
      </c>
      <c r="AO8" s="43">
        <v>0</v>
      </c>
      <c r="AP8" s="43">
        <v>0</v>
      </c>
      <c r="AQ8" s="43">
        <f t="shared" si="8"/>
        <v>27.341999999999999</v>
      </c>
      <c r="AR8" s="45">
        <f t="shared" si="5"/>
        <v>455.7</v>
      </c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43"/>
      <c r="BK8" s="66">
        <f t="shared" si="3"/>
        <v>0</v>
      </c>
      <c r="BL8" s="26"/>
      <c r="BM8" s="47"/>
      <c r="BN8" s="38">
        <f t="shared" si="4"/>
        <v>-455.7</v>
      </c>
    </row>
    <row r="9" spans="1:66" ht="39" customHeight="1" x14ac:dyDescent="0.25">
      <c r="A9" s="30" t="s">
        <v>43</v>
      </c>
      <c r="B9" s="31" t="s">
        <v>79</v>
      </c>
      <c r="C9" s="42"/>
      <c r="D9" s="24"/>
      <c r="E9" s="41"/>
      <c r="F9" s="41"/>
      <c r="G9" s="41"/>
      <c r="H9" s="41"/>
      <c r="I9" s="41"/>
      <c r="J9" s="43"/>
      <c r="K9" s="43"/>
      <c r="L9" s="43"/>
      <c r="M9" s="43"/>
      <c r="N9" s="43"/>
      <c r="O9" s="43"/>
      <c r="P9" s="43"/>
      <c r="Q9" s="43"/>
      <c r="R9" s="43"/>
      <c r="S9" s="43"/>
      <c r="T9" s="43"/>
      <c r="U9" s="43"/>
      <c r="V9" s="43"/>
      <c r="W9" s="43"/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1" t="s">
        <v>16</v>
      </c>
      <c r="AJ9" s="104">
        <f>AV23</f>
        <v>0.17</v>
      </c>
      <c r="AK9" s="45">
        <f t="shared" si="9"/>
        <v>158.10000000000002</v>
      </c>
      <c r="AL9" s="45"/>
      <c r="AM9" s="104">
        <f t="shared" si="6"/>
        <v>12.648000000000001</v>
      </c>
      <c r="AN9" s="104">
        <f t="shared" si="7"/>
        <v>135.96600000000001</v>
      </c>
      <c r="AO9" s="104">
        <v>0</v>
      </c>
      <c r="AP9" s="43">
        <v>0</v>
      </c>
      <c r="AQ9" s="104">
        <f t="shared" si="8"/>
        <v>9.4860000000000007</v>
      </c>
      <c r="AR9" s="45">
        <f t="shared" si="5"/>
        <v>158.1</v>
      </c>
      <c r="AS9" s="43"/>
      <c r="AT9" s="43"/>
      <c r="AU9" s="43"/>
      <c r="AV9" s="43"/>
      <c r="AW9" s="43"/>
      <c r="AX9" s="43"/>
      <c r="AY9" s="43"/>
      <c r="AZ9" s="43"/>
      <c r="BA9" s="43"/>
      <c r="BB9" s="43"/>
      <c r="BC9" s="43"/>
      <c r="BD9" s="43"/>
      <c r="BE9" s="43"/>
      <c r="BF9" s="43"/>
      <c r="BG9" s="43"/>
      <c r="BH9" s="43"/>
      <c r="BI9" s="43"/>
      <c r="BJ9" s="43"/>
      <c r="BK9" s="66">
        <f t="shared" si="3"/>
        <v>0</v>
      </c>
      <c r="BL9" s="26"/>
      <c r="BM9" s="47"/>
      <c r="BN9" s="38">
        <f t="shared" si="4"/>
        <v>-158.1</v>
      </c>
    </row>
    <row r="10" spans="1:66" ht="39" customHeight="1" x14ac:dyDescent="0.25">
      <c r="A10" s="30" t="s">
        <v>45</v>
      </c>
      <c r="B10" s="31" t="s">
        <v>81</v>
      </c>
      <c r="C10" s="42"/>
      <c r="D10" s="24"/>
      <c r="E10" s="41"/>
      <c r="F10" s="41"/>
      <c r="G10" s="41"/>
      <c r="H10" s="41"/>
      <c r="I10" s="4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24" t="s">
        <v>16</v>
      </c>
      <c r="AJ10" s="104">
        <f>AV27</f>
        <v>0.24</v>
      </c>
      <c r="AK10" s="46">
        <f t="shared" si="9"/>
        <v>223.2</v>
      </c>
      <c r="AL10" s="45"/>
      <c r="AM10" s="43">
        <f t="shared" si="6"/>
        <v>17.855999999999998</v>
      </c>
      <c r="AN10" s="43">
        <f t="shared" si="7"/>
        <v>191.952</v>
      </c>
      <c r="AO10" s="43">
        <v>0</v>
      </c>
      <c r="AP10" s="43">
        <v>0</v>
      </c>
      <c r="AQ10" s="43">
        <f t="shared" si="8"/>
        <v>13.391999999999999</v>
      </c>
      <c r="AR10" s="45">
        <f t="shared" si="5"/>
        <v>223.2</v>
      </c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43"/>
      <c r="BK10" s="66">
        <f t="shared" si="3"/>
        <v>0</v>
      </c>
      <c r="BL10" s="26"/>
      <c r="BM10" s="47"/>
      <c r="BN10" s="38">
        <f t="shared" si="4"/>
        <v>-223.2</v>
      </c>
    </row>
    <row r="11" spans="1:66" ht="39" customHeight="1" x14ac:dyDescent="0.25">
      <c r="A11" s="30" t="s">
        <v>46</v>
      </c>
      <c r="B11" s="31" t="s">
        <v>82</v>
      </c>
      <c r="C11" s="42"/>
      <c r="D11" s="24"/>
      <c r="E11" s="41"/>
      <c r="F11" s="41"/>
      <c r="G11" s="41"/>
      <c r="H11" s="41"/>
      <c r="I11" s="41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1" t="s">
        <v>16</v>
      </c>
      <c r="AJ11" s="104">
        <f>AV30</f>
        <v>0.03</v>
      </c>
      <c r="AK11" s="45">
        <f t="shared" si="9"/>
        <v>27.9</v>
      </c>
      <c r="AL11" s="45"/>
      <c r="AM11" s="43">
        <f t="shared" si="6"/>
        <v>2.2319999999999998</v>
      </c>
      <c r="AN11" s="43">
        <f t="shared" si="7"/>
        <v>23.994</v>
      </c>
      <c r="AO11" s="43">
        <v>0</v>
      </c>
      <c r="AP11" s="43">
        <v>0</v>
      </c>
      <c r="AQ11" s="43">
        <f t="shared" si="8"/>
        <v>1.6739999999999999</v>
      </c>
      <c r="AR11" s="45">
        <f t="shared" si="5"/>
        <v>27.9</v>
      </c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3"/>
      <c r="BE11" s="43"/>
      <c r="BF11" s="43"/>
      <c r="BG11" s="43"/>
      <c r="BH11" s="43"/>
      <c r="BI11" s="43"/>
      <c r="BJ11" s="43"/>
      <c r="BK11" s="66">
        <f t="shared" si="3"/>
        <v>0</v>
      </c>
      <c r="BL11" s="26"/>
      <c r="BM11" s="47"/>
      <c r="BN11" s="38">
        <f t="shared" si="4"/>
        <v>-27.9</v>
      </c>
    </row>
    <row r="12" spans="1:66" ht="39" customHeight="1" x14ac:dyDescent="0.25">
      <c r="A12" s="30" t="s">
        <v>59</v>
      </c>
      <c r="B12" s="31" t="s">
        <v>95</v>
      </c>
      <c r="C12" s="42"/>
      <c r="D12" s="24"/>
      <c r="E12" s="41"/>
      <c r="F12" s="41"/>
      <c r="G12" s="41"/>
      <c r="H12" s="41"/>
      <c r="I12" s="41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1" t="s">
        <v>16</v>
      </c>
      <c r="AJ12" s="104">
        <f>AV42</f>
        <v>0.21</v>
      </c>
      <c r="AK12" s="46">
        <f t="shared" si="9"/>
        <v>195.29999999999998</v>
      </c>
      <c r="AL12" s="46"/>
      <c r="AM12" s="43">
        <f t="shared" si="6"/>
        <v>15.623999999999999</v>
      </c>
      <c r="AN12" s="43">
        <f t="shared" si="7"/>
        <v>167.95799999999997</v>
      </c>
      <c r="AO12" s="43">
        <v>0</v>
      </c>
      <c r="AP12" s="43">
        <v>0</v>
      </c>
      <c r="AQ12" s="43">
        <f t="shared" si="8"/>
        <v>11.717999999999998</v>
      </c>
      <c r="AR12" s="45">
        <f t="shared" si="5"/>
        <v>195.29999999999995</v>
      </c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43"/>
      <c r="BK12" s="66">
        <f t="shared" si="3"/>
        <v>0</v>
      </c>
      <c r="BL12" s="26"/>
      <c r="BM12" s="47"/>
      <c r="BN12" s="38">
        <f t="shared" si="4"/>
        <v>-195.29999999999995</v>
      </c>
    </row>
    <row r="13" spans="1:66" ht="39" customHeight="1" x14ac:dyDescent="0.25">
      <c r="A13" s="30" t="s">
        <v>65</v>
      </c>
      <c r="B13" s="31" t="s">
        <v>101</v>
      </c>
      <c r="C13" s="42"/>
      <c r="D13" s="24"/>
      <c r="E13" s="41"/>
      <c r="F13" s="41"/>
      <c r="G13" s="41"/>
      <c r="H13" s="41"/>
      <c r="I13" s="41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1" t="s">
        <v>16</v>
      </c>
      <c r="AJ13" s="104">
        <f>AV44</f>
        <v>0.1</v>
      </c>
      <c r="AK13" s="55">
        <f t="shared" si="9"/>
        <v>93</v>
      </c>
      <c r="AL13" s="55"/>
      <c r="AM13" s="104">
        <f t="shared" si="6"/>
        <v>7.44</v>
      </c>
      <c r="AN13" s="104">
        <f t="shared" si="7"/>
        <v>79.98</v>
      </c>
      <c r="AO13" s="104">
        <v>0</v>
      </c>
      <c r="AP13" s="104">
        <v>0</v>
      </c>
      <c r="AQ13" s="104">
        <f t="shared" si="8"/>
        <v>5.58</v>
      </c>
      <c r="AR13" s="45">
        <f t="shared" si="5"/>
        <v>93</v>
      </c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43"/>
      <c r="BK13" s="66">
        <f t="shared" si="3"/>
        <v>0</v>
      </c>
      <c r="BL13" s="26"/>
      <c r="BM13" s="47"/>
      <c r="BN13" s="38">
        <f t="shared" si="4"/>
        <v>-93</v>
      </c>
    </row>
    <row r="14" spans="1:66" ht="39" customHeight="1" x14ac:dyDescent="0.25">
      <c r="A14" s="30" t="s">
        <v>66</v>
      </c>
      <c r="B14" s="31" t="s">
        <v>102</v>
      </c>
      <c r="C14" s="42"/>
      <c r="D14" s="24"/>
      <c r="E14" s="41"/>
      <c r="F14" s="41"/>
      <c r="G14" s="41"/>
      <c r="H14" s="41"/>
      <c r="I14" s="41"/>
      <c r="J14" s="43"/>
      <c r="K14" s="43"/>
      <c r="L14" s="43"/>
      <c r="M14" s="43"/>
      <c r="N14" s="43"/>
      <c r="O14" s="43"/>
      <c r="P14" s="43"/>
      <c r="Q14" s="43"/>
      <c r="R14" s="43"/>
      <c r="S14" s="43"/>
      <c r="T14" s="43"/>
      <c r="U14" s="43"/>
      <c r="V14" s="43"/>
      <c r="W14" s="43"/>
      <c r="X14" s="43"/>
      <c r="Y14" s="43"/>
      <c r="Z14" s="43"/>
      <c r="AA14" s="43"/>
      <c r="AB14" s="43"/>
      <c r="AC14" s="43"/>
      <c r="AD14" s="43"/>
      <c r="AE14" s="43"/>
      <c r="AF14" s="43"/>
      <c r="AG14" s="43"/>
      <c r="AH14" s="43"/>
      <c r="AI14" s="41" t="s">
        <v>16</v>
      </c>
      <c r="AJ14" s="105">
        <f>AV46</f>
        <v>0.22</v>
      </c>
      <c r="AK14" s="45">
        <f t="shared" si="9"/>
        <v>204.6</v>
      </c>
      <c r="AL14" s="45"/>
      <c r="AM14" s="104">
        <f t="shared" si="6"/>
        <v>16.367999999999999</v>
      </c>
      <c r="AN14" s="104">
        <f t="shared" si="7"/>
        <v>175.95599999999999</v>
      </c>
      <c r="AO14" s="104">
        <v>0</v>
      </c>
      <c r="AP14" s="104">
        <v>0</v>
      </c>
      <c r="AQ14" s="104">
        <f t="shared" si="8"/>
        <v>12.276</v>
      </c>
      <c r="AR14" s="45">
        <f t="shared" si="5"/>
        <v>204.6</v>
      </c>
      <c r="AS14" s="43"/>
      <c r="AT14" s="43"/>
      <c r="AU14" s="43"/>
      <c r="AV14" s="43"/>
      <c r="AW14" s="43"/>
      <c r="AX14" s="43"/>
      <c r="AY14" s="43"/>
      <c r="AZ14" s="43"/>
      <c r="BA14" s="43"/>
      <c r="BB14" s="43"/>
      <c r="BC14" s="43"/>
      <c r="BD14" s="43"/>
      <c r="BE14" s="43"/>
      <c r="BF14" s="43"/>
      <c r="BG14" s="43"/>
      <c r="BH14" s="43"/>
      <c r="BI14" s="43"/>
      <c r="BJ14" s="43"/>
      <c r="BK14" s="66">
        <f t="shared" si="3"/>
        <v>0</v>
      </c>
      <c r="BL14" s="26"/>
      <c r="BM14" s="47"/>
      <c r="BN14" s="38">
        <f t="shared" si="4"/>
        <v>-204.6</v>
      </c>
    </row>
    <row r="15" spans="1:66" ht="39" customHeight="1" x14ac:dyDescent="0.25">
      <c r="A15" s="30" t="s">
        <v>67</v>
      </c>
      <c r="B15" s="31" t="s">
        <v>103</v>
      </c>
      <c r="C15" s="42"/>
      <c r="D15" s="24"/>
      <c r="E15" s="41"/>
      <c r="F15" s="41"/>
      <c r="G15" s="41"/>
      <c r="H15" s="41"/>
      <c r="I15" s="41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106" t="s">
        <v>16</v>
      </c>
      <c r="AJ15" s="105">
        <f>AV48</f>
        <v>0.03</v>
      </c>
      <c r="AK15" s="45">
        <f t="shared" si="9"/>
        <v>27.9</v>
      </c>
      <c r="AL15" s="45"/>
      <c r="AM15" s="104">
        <f t="shared" si="6"/>
        <v>2.2319999999999998</v>
      </c>
      <c r="AN15" s="104">
        <f t="shared" si="7"/>
        <v>23.994</v>
      </c>
      <c r="AO15" s="104">
        <v>0</v>
      </c>
      <c r="AP15" s="104">
        <v>0</v>
      </c>
      <c r="AQ15" s="104">
        <f t="shared" si="8"/>
        <v>1.6739999999999999</v>
      </c>
      <c r="AR15" s="45">
        <f t="shared" si="5"/>
        <v>27.9</v>
      </c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43"/>
      <c r="BK15" s="66">
        <f t="shared" si="3"/>
        <v>0</v>
      </c>
      <c r="BL15" s="26"/>
      <c r="BM15" s="47"/>
      <c r="BN15" s="38">
        <f t="shared" si="4"/>
        <v>-27.9</v>
      </c>
    </row>
    <row r="16" spans="1:66" ht="39" customHeight="1" x14ac:dyDescent="0.25">
      <c r="A16" s="30" t="s">
        <v>227</v>
      </c>
      <c r="B16" s="31">
        <v>40976325</v>
      </c>
      <c r="C16" s="42"/>
      <c r="D16" s="24"/>
      <c r="E16" s="41"/>
      <c r="F16" s="41"/>
      <c r="G16" s="41"/>
      <c r="H16" s="41"/>
      <c r="I16" s="41"/>
      <c r="J16" s="43"/>
      <c r="K16" s="43"/>
      <c r="L16" s="43"/>
      <c r="M16" s="43"/>
      <c r="N16" s="43"/>
      <c r="O16" s="43"/>
      <c r="P16" s="43"/>
      <c r="Q16" s="43"/>
      <c r="R16" s="43"/>
      <c r="S16" s="43"/>
      <c r="T16" s="43"/>
      <c r="U16" s="43"/>
      <c r="V16" s="43"/>
      <c r="W16" s="43"/>
      <c r="X16" s="43"/>
      <c r="Y16" s="43"/>
      <c r="Z16" s="43"/>
      <c r="AA16" s="43"/>
      <c r="AB16" s="43"/>
      <c r="AC16" s="43"/>
      <c r="AD16" s="43"/>
      <c r="AE16" s="43"/>
      <c r="AF16" s="43"/>
      <c r="AG16" s="43"/>
      <c r="AH16" s="43"/>
      <c r="AI16" s="41" t="s">
        <v>16</v>
      </c>
      <c r="AJ16" s="104">
        <f>AV54</f>
        <v>0.05</v>
      </c>
      <c r="AK16" s="55">
        <f t="shared" si="9"/>
        <v>46.5</v>
      </c>
      <c r="AL16" s="55"/>
      <c r="AM16" s="104">
        <f t="shared" si="6"/>
        <v>3.72</v>
      </c>
      <c r="AN16" s="104">
        <f t="shared" si="7"/>
        <v>39.99</v>
      </c>
      <c r="AO16" s="104">
        <v>0</v>
      </c>
      <c r="AP16" s="104">
        <v>0</v>
      </c>
      <c r="AQ16" s="104">
        <f t="shared" si="8"/>
        <v>2.79</v>
      </c>
      <c r="AR16" s="45">
        <f t="shared" si="5"/>
        <v>46.5</v>
      </c>
      <c r="AS16" s="43"/>
      <c r="AT16" s="43"/>
      <c r="AU16" s="43"/>
      <c r="AV16" s="43"/>
      <c r="AW16" s="43"/>
      <c r="AX16" s="43"/>
      <c r="AY16" s="43"/>
      <c r="AZ16" s="43"/>
      <c r="BA16" s="43"/>
      <c r="BB16" s="43"/>
      <c r="BC16" s="43"/>
      <c r="BD16" s="43"/>
      <c r="BE16" s="43"/>
      <c r="BF16" s="43"/>
      <c r="BG16" s="43"/>
      <c r="BH16" s="43"/>
      <c r="BI16" s="43"/>
      <c r="BJ16" s="43"/>
      <c r="BK16" s="66">
        <f t="shared" si="3"/>
        <v>0</v>
      </c>
      <c r="BL16" s="26"/>
      <c r="BM16" s="43"/>
      <c r="BN16" s="38">
        <f t="shared" si="4"/>
        <v>-46.5</v>
      </c>
    </row>
    <row r="17" spans="1:66" ht="39" customHeight="1" x14ac:dyDescent="0.25">
      <c r="A17" s="30" t="s">
        <v>53</v>
      </c>
      <c r="B17" s="31" t="s">
        <v>89</v>
      </c>
      <c r="C17" s="98"/>
      <c r="D17" s="24"/>
      <c r="E17" s="41"/>
      <c r="F17" s="41"/>
      <c r="G17" s="41"/>
      <c r="H17" s="41"/>
      <c r="I17" s="41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99" t="s">
        <v>18</v>
      </c>
      <c r="AJ17" s="102">
        <f>BB37</f>
        <v>0.32</v>
      </c>
      <c r="AK17" s="46">
        <f>AJ17*135.6</f>
        <v>43.391999999999996</v>
      </c>
      <c r="AL17" s="45"/>
      <c r="AM17" s="100">
        <f t="shared" si="6"/>
        <v>3.4713599999999998</v>
      </c>
      <c r="AN17" s="100">
        <f t="shared" si="7"/>
        <v>37.317119999999996</v>
      </c>
      <c r="AO17" s="100">
        <v>0</v>
      </c>
      <c r="AP17" s="100">
        <v>0</v>
      </c>
      <c r="AQ17" s="100">
        <f t="shared" si="8"/>
        <v>2.6035199999999996</v>
      </c>
      <c r="AR17" s="45">
        <f t="shared" si="5"/>
        <v>43.391999999999996</v>
      </c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43"/>
      <c r="BK17" s="66">
        <f t="shared" si="3"/>
        <v>0</v>
      </c>
      <c r="BL17" s="26"/>
      <c r="BM17" s="47"/>
      <c r="BN17" s="38">
        <f t="shared" si="4"/>
        <v>-43.391999999999996</v>
      </c>
    </row>
    <row r="18" spans="1:66" ht="39" customHeight="1" x14ac:dyDescent="0.25">
      <c r="A18" s="30" t="s">
        <v>53</v>
      </c>
      <c r="B18" s="31" t="s">
        <v>89</v>
      </c>
      <c r="C18" s="42"/>
      <c r="D18" s="24"/>
      <c r="E18" s="41"/>
      <c r="F18" s="41"/>
      <c r="G18" s="41"/>
      <c r="H18" s="41"/>
      <c r="I18" s="41"/>
      <c r="J18" s="43"/>
      <c r="K18" s="43"/>
      <c r="L18" s="43"/>
      <c r="M18" s="43"/>
      <c r="N18" s="43"/>
      <c r="O18" s="43"/>
      <c r="P18" s="43"/>
      <c r="Q18" s="43"/>
      <c r="R18" s="43"/>
      <c r="S18" s="43"/>
      <c r="T18" s="43"/>
      <c r="U18" s="43"/>
      <c r="V18" s="43"/>
      <c r="W18" s="43"/>
      <c r="X18" s="43"/>
      <c r="Y18" s="43"/>
      <c r="Z18" s="43"/>
      <c r="AA18" s="43"/>
      <c r="AB18" s="43"/>
      <c r="AC18" s="43"/>
      <c r="AD18" s="43"/>
      <c r="AE18" s="43"/>
      <c r="AF18" s="43"/>
      <c r="AG18" s="43"/>
      <c r="AH18" s="43"/>
      <c r="AI18" s="44" t="s">
        <v>275</v>
      </c>
      <c r="AJ18" s="50">
        <f>BE37</f>
        <v>0.04</v>
      </c>
      <c r="AK18" s="46">
        <f>AJ18*135.6*2</f>
        <v>10.847999999999999</v>
      </c>
      <c r="AL18" s="45"/>
      <c r="AM18" s="45">
        <f t="shared" si="6"/>
        <v>0.86783999999999994</v>
      </c>
      <c r="AN18" s="45">
        <f t="shared" si="7"/>
        <v>9.3292799999999989</v>
      </c>
      <c r="AO18" s="45">
        <v>0</v>
      </c>
      <c r="AP18" s="45">
        <v>0</v>
      </c>
      <c r="AQ18" s="45">
        <f t="shared" si="8"/>
        <v>0.6508799999999999</v>
      </c>
      <c r="AR18" s="45">
        <f t="shared" si="5"/>
        <v>10.847999999999999</v>
      </c>
      <c r="AS18" s="43"/>
      <c r="AT18" s="43"/>
      <c r="AU18" s="43"/>
      <c r="AV18" s="43"/>
      <c r="AW18" s="43"/>
      <c r="AX18" s="43"/>
      <c r="AY18" s="43"/>
      <c r="AZ18" s="43"/>
      <c r="BA18" s="43"/>
      <c r="BB18" s="43"/>
      <c r="BC18" s="43"/>
      <c r="BD18" s="43"/>
      <c r="BE18" s="43"/>
      <c r="BF18" s="43"/>
      <c r="BG18" s="43"/>
      <c r="BH18" s="43"/>
      <c r="BI18" s="43"/>
      <c r="BJ18" s="43"/>
      <c r="BK18" s="66">
        <f t="shared" si="3"/>
        <v>0</v>
      </c>
      <c r="BL18" s="26"/>
      <c r="BM18" s="47"/>
      <c r="BN18" s="38">
        <f t="shared" si="4"/>
        <v>-10.847999999999999</v>
      </c>
    </row>
    <row r="19" spans="1:66" s="39" customFormat="1" ht="23.25" hidden="1" customHeight="1" x14ac:dyDescent="0.25">
      <c r="A19" s="30"/>
      <c r="B19" s="31"/>
      <c r="C19" s="32"/>
      <c r="D19" s="33"/>
      <c r="E19" s="31"/>
      <c r="F19" s="31"/>
      <c r="G19" s="31"/>
      <c r="H19" s="31"/>
      <c r="I19" s="31"/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31"/>
      <c r="AJ19" s="35"/>
      <c r="AK19" s="34"/>
      <c r="AL19" s="34"/>
      <c r="AM19" s="34"/>
      <c r="AN19" s="34"/>
      <c r="AO19" s="34"/>
      <c r="AP19" s="34"/>
      <c r="AQ19" s="34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/>
      <c r="BK19" s="34"/>
      <c r="BL19" s="36"/>
      <c r="BM19" s="37"/>
      <c r="BN19" s="38"/>
    </row>
    <row r="20" spans="1:66" ht="39" customHeight="1" x14ac:dyDescent="0.25">
      <c r="A20" s="30" t="s">
        <v>40</v>
      </c>
      <c r="B20" s="31" t="s">
        <v>76</v>
      </c>
      <c r="C20" s="98"/>
      <c r="D20" s="24"/>
      <c r="E20" s="41"/>
      <c r="F20" s="41"/>
      <c r="G20" s="41"/>
      <c r="H20" s="41"/>
      <c r="I20" s="41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  <c r="AA20" s="43"/>
      <c r="AB20" s="43"/>
      <c r="AC20" s="43"/>
      <c r="AD20" s="43"/>
      <c r="AE20" s="43"/>
      <c r="AF20" s="43"/>
      <c r="AG20" s="43"/>
      <c r="AH20" s="43"/>
      <c r="AI20" s="99" t="s">
        <v>277</v>
      </c>
      <c r="AJ20" s="100">
        <f>BH3</f>
        <v>0.28000000000000003</v>
      </c>
      <c r="AK20" s="46">
        <f>AJ20*135.6*4</f>
        <v>151.87200000000001</v>
      </c>
      <c r="AL20" s="45"/>
      <c r="AM20" s="101">
        <f>AK20*0.08</f>
        <v>12.149760000000001</v>
      </c>
      <c r="AN20" s="101">
        <f>AK20*0.9</f>
        <v>136.68480000000002</v>
      </c>
      <c r="AO20" s="101">
        <v>0</v>
      </c>
      <c r="AP20" s="101">
        <v>0</v>
      </c>
      <c r="AQ20" s="101">
        <f>AK20*0.02</f>
        <v>3.0374400000000001</v>
      </c>
      <c r="AR20" s="45">
        <f>SUM(AM20:AQ20)</f>
        <v>151.87200000000001</v>
      </c>
      <c r="AS20" s="43"/>
      <c r="AT20" s="43"/>
      <c r="AU20" s="43"/>
      <c r="AV20" s="43"/>
      <c r="AW20" s="43"/>
      <c r="AX20" s="43"/>
      <c r="AY20" s="43"/>
      <c r="AZ20" s="43"/>
      <c r="BA20" s="43"/>
      <c r="BB20" s="43"/>
      <c r="BC20" s="43"/>
      <c r="BD20" s="43"/>
      <c r="BE20" s="43"/>
      <c r="BF20" s="43"/>
      <c r="BG20" s="43"/>
      <c r="BH20" s="43"/>
      <c r="BI20" s="43"/>
      <c r="BJ20" s="43"/>
      <c r="BK20" s="66">
        <f t="shared" si="1"/>
        <v>0</v>
      </c>
      <c r="BL20" s="26"/>
      <c r="BM20" s="47"/>
      <c r="BN20" s="38">
        <f t="shared" si="2"/>
        <v>-151.87200000000001</v>
      </c>
    </row>
    <row r="21" spans="1:66" s="39" customFormat="1" ht="120" hidden="1" customHeight="1" x14ac:dyDescent="0.25">
      <c r="A21" s="30" t="s">
        <v>42</v>
      </c>
      <c r="B21" s="31" t="s">
        <v>78</v>
      </c>
      <c r="C21" s="32">
        <v>466.1</v>
      </c>
      <c r="D21" s="33">
        <v>7</v>
      </c>
      <c r="E21" s="31" t="s">
        <v>114</v>
      </c>
      <c r="F21" s="31" t="s">
        <v>27</v>
      </c>
      <c r="G21" s="31" t="s">
        <v>155</v>
      </c>
      <c r="H21" s="31" t="s">
        <v>189</v>
      </c>
      <c r="I21" s="31" t="s">
        <v>28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3" t="s">
        <v>16</v>
      </c>
      <c r="AJ21" s="35"/>
      <c r="AK21" s="34">
        <f>AK8</f>
        <v>455.7</v>
      </c>
      <c r="AL21" s="34">
        <f>AL8</f>
        <v>0</v>
      </c>
      <c r="AM21" s="34">
        <f>AM8</f>
        <v>36.456000000000003</v>
      </c>
      <c r="AN21" s="34">
        <f>AN8</f>
        <v>391.90199999999999</v>
      </c>
      <c r="AO21" s="34"/>
      <c r="AP21" s="34">
        <f>AP8</f>
        <v>0</v>
      </c>
      <c r="AQ21" s="34">
        <f>AQ8</f>
        <v>27.341999999999999</v>
      </c>
      <c r="AR21" s="34">
        <f>AR8</f>
        <v>455.7</v>
      </c>
      <c r="AS21" s="34"/>
      <c r="AT21" s="34"/>
      <c r="AU21" s="34"/>
      <c r="AV21" s="34">
        <v>0.49</v>
      </c>
      <c r="AW21" s="34"/>
      <c r="AX21" s="34">
        <f>AR8</f>
        <v>455.7</v>
      </c>
      <c r="AY21" s="34"/>
      <c r="AZ21" s="34"/>
      <c r="BA21" s="34"/>
      <c r="BB21" s="34"/>
      <c r="BC21" s="34"/>
      <c r="BD21" s="34"/>
      <c r="BE21" s="34"/>
      <c r="BF21" s="34"/>
      <c r="BG21" s="34"/>
      <c r="BH21" s="34"/>
      <c r="BI21" s="34"/>
      <c r="BJ21" s="34"/>
      <c r="BK21" s="34">
        <f t="shared" si="1"/>
        <v>455.7</v>
      </c>
      <c r="BL21" s="36">
        <v>42027</v>
      </c>
      <c r="BM21" s="37" t="s">
        <v>208</v>
      </c>
      <c r="BN21" s="38">
        <f t="shared" si="2"/>
        <v>0</v>
      </c>
    </row>
    <row r="22" spans="1:66" hidden="1" x14ac:dyDescent="0.25"/>
    <row r="23" spans="1:66" s="39" customFormat="1" ht="131.25" hidden="1" customHeight="1" x14ac:dyDescent="0.25">
      <c r="A23" s="30" t="s">
        <v>43</v>
      </c>
      <c r="B23" s="31" t="s">
        <v>79</v>
      </c>
      <c r="C23" s="32">
        <v>466.1</v>
      </c>
      <c r="D23" s="33">
        <v>7</v>
      </c>
      <c r="E23" s="31" t="s">
        <v>115</v>
      </c>
      <c r="F23" s="31" t="s">
        <v>27</v>
      </c>
      <c r="G23" s="31" t="s">
        <v>156</v>
      </c>
      <c r="H23" s="31" t="s">
        <v>268</v>
      </c>
      <c r="I23" s="31" t="s">
        <v>28</v>
      </c>
      <c r="J23" s="34"/>
      <c r="K23" s="34"/>
      <c r="L23" s="34"/>
      <c r="M23" s="34"/>
      <c r="N23" s="34"/>
      <c r="O23" s="34"/>
      <c r="P23" s="34"/>
      <c r="Q23" s="34"/>
      <c r="R23" s="34"/>
      <c r="S23" s="34"/>
      <c r="T23" s="34"/>
      <c r="U23" s="34"/>
      <c r="V23" s="34"/>
      <c r="W23" s="34"/>
      <c r="X23" s="34"/>
      <c r="Y23" s="34"/>
      <c r="Z23" s="34"/>
      <c r="AA23" s="34"/>
      <c r="AB23" s="34"/>
      <c r="AC23" s="34"/>
      <c r="AD23" s="34"/>
      <c r="AE23" s="34"/>
      <c r="AF23" s="34"/>
      <c r="AG23" s="34"/>
      <c r="AH23" s="34"/>
      <c r="AI23" s="31" t="s">
        <v>16</v>
      </c>
      <c r="AJ23" s="35"/>
      <c r="AK23" s="35">
        <f>AK9</f>
        <v>158.10000000000002</v>
      </c>
      <c r="AL23" s="35">
        <f>AL9</f>
        <v>0</v>
      </c>
      <c r="AM23" s="35">
        <f>AM9</f>
        <v>12.648000000000001</v>
      </c>
      <c r="AN23" s="35">
        <f>AN9</f>
        <v>135.96600000000001</v>
      </c>
      <c r="AO23" s="35"/>
      <c r="AP23" s="35">
        <f>AP9</f>
        <v>0</v>
      </c>
      <c r="AQ23" s="35">
        <f>AQ9</f>
        <v>9.4860000000000007</v>
      </c>
      <c r="AR23" s="35">
        <f>AR9</f>
        <v>158.1</v>
      </c>
      <c r="AS23" s="34"/>
      <c r="AT23" s="34"/>
      <c r="AU23" s="34"/>
      <c r="AV23" s="34">
        <v>0.17</v>
      </c>
      <c r="AW23" s="34"/>
      <c r="AX23" s="34">
        <f>AR9</f>
        <v>158.1</v>
      </c>
      <c r="AY23" s="34"/>
      <c r="AZ23" s="34"/>
      <c r="BA23" s="34"/>
      <c r="BB23" s="34"/>
      <c r="BC23" s="34"/>
      <c r="BD23" s="34"/>
      <c r="BE23" s="34"/>
      <c r="BF23" s="34"/>
      <c r="BG23" s="34"/>
      <c r="BH23" s="34"/>
      <c r="BI23" s="34"/>
      <c r="BJ23" s="34"/>
      <c r="BK23" s="34">
        <f t="shared" si="1"/>
        <v>158.1</v>
      </c>
      <c r="BL23" s="36">
        <v>42027</v>
      </c>
      <c r="BM23" s="37" t="s">
        <v>208</v>
      </c>
      <c r="BN23" s="38">
        <f t="shared" si="2"/>
        <v>0</v>
      </c>
    </row>
    <row r="24" spans="1:66" hidden="1" x14ac:dyDescent="0.25"/>
    <row r="25" spans="1:66" s="39" customFormat="1" ht="193.5" hidden="1" customHeight="1" x14ac:dyDescent="0.25">
      <c r="A25" s="30" t="s">
        <v>44</v>
      </c>
      <c r="B25" s="31" t="s">
        <v>80</v>
      </c>
      <c r="C25" s="32">
        <v>466.1</v>
      </c>
      <c r="D25" s="33">
        <v>15</v>
      </c>
      <c r="E25" s="31" t="s">
        <v>116</v>
      </c>
      <c r="F25" s="31" t="s">
        <v>27</v>
      </c>
      <c r="G25" s="31" t="s">
        <v>157</v>
      </c>
      <c r="H25" s="31" t="s">
        <v>229</v>
      </c>
      <c r="I25" s="31" t="s">
        <v>232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1" t="s">
        <v>15</v>
      </c>
      <c r="AJ25" s="35"/>
      <c r="AK25" s="35">
        <f>AK5</f>
        <v>192.58999999999997</v>
      </c>
      <c r="AL25" s="35">
        <f>AL5</f>
        <v>0</v>
      </c>
      <c r="AM25" s="35">
        <f>AM5</f>
        <v>10.89</v>
      </c>
      <c r="AN25" s="35">
        <f>AN5</f>
        <v>33.049999999999997</v>
      </c>
      <c r="AO25" s="35"/>
      <c r="AP25" s="35">
        <f>AP5</f>
        <v>147.29</v>
      </c>
      <c r="AQ25" s="35">
        <f>AQ5</f>
        <v>0</v>
      </c>
      <c r="AR25" s="35">
        <f>AR5</f>
        <v>192.58999999999997</v>
      </c>
      <c r="AS25" s="34" t="s">
        <v>209</v>
      </c>
      <c r="AT25" s="34"/>
      <c r="AU25" s="34">
        <f>AR5</f>
        <v>192.58999999999997</v>
      </c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>
        <f t="shared" si="1"/>
        <v>192.58999999999997</v>
      </c>
      <c r="BL25" s="36">
        <v>42086</v>
      </c>
      <c r="BM25" s="37"/>
      <c r="BN25" s="38">
        <f t="shared" si="2"/>
        <v>0</v>
      </c>
    </row>
    <row r="26" spans="1:66" hidden="1" x14ac:dyDescent="0.25"/>
    <row r="27" spans="1:66" s="39" customFormat="1" ht="145.5" hidden="1" customHeight="1" x14ac:dyDescent="0.25">
      <c r="A27" s="30" t="s">
        <v>45</v>
      </c>
      <c r="B27" s="31" t="s">
        <v>81</v>
      </c>
      <c r="C27" s="32">
        <v>466.1</v>
      </c>
      <c r="D27" s="33">
        <v>7</v>
      </c>
      <c r="E27" s="31" t="s">
        <v>117</v>
      </c>
      <c r="F27" s="31" t="s">
        <v>27</v>
      </c>
      <c r="G27" s="31" t="s">
        <v>158</v>
      </c>
      <c r="H27" s="31" t="s">
        <v>233</v>
      </c>
      <c r="I27" s="31" t="s">
        <v>234</v>
      </c>
      <c r="J27" s="34"/>
      <c r="K27" s="34"/>
      <c r="L27" s="34"/>
      <c r="M27" s="34"/>
      <c r="N27" s="34"/>
      <c r="O27" s="34"/>
      <c r="P27" s="34"/>
      <c r="Q27" s="34"/>
      <c r="R27" s="34"/>
      <c r="S27" s="34"/>
      <c r="T27" s="34"/>
      <c r="U27" s="34"/>
      <c r="V27" s="34"/>
      <c r="W27" s="34"/>
      <c r="X27" s="34"/>
      <c r="Y27" s="34"/>
      <c r="Z27" s="34"/>
      <c r="AA27" s="34"/>
      <c r="AB27" s="34"/>
      <c r="AC27" s="34"/>
      <c r="AD27" s="34"/>
      <c r="AE27" s="34"/>
      <c r="AF27" s="34"/>
      <c r="AG27" s="34"/>
      <c r="AH27" s="34"/>
      <c r="AI27" s="33" t="s">
        <v>262</v>
      </c>
      <c r="AJ27" s="35"/>
      <c r="AK27" s="34">
        <f>AK4+AK10</f>
        <v>331.73</v>
      </c>
      <c r="AL27" s="34">
        <f>AL4+AL10</f>
        <v>0</v>
      </c>
      <c r="AM27" s="34">
        <f>AM4+AM10</f>
        <v>22.295999999999999</v>
      </c>
      <c r="AN27" s="34">
        <f>AN4+AN10</f>
        <v>223.952</v>
      </c>
      <c r="AO27" s="34"/>
      <c r="AP27" s="34">
        <f>AP4+AP10</f>
        <v>71.010000000000005</v>
      </c>
      <c r="AQ27" s="34">
        <f>AQ4+AQ10</f>
        <v>13.391999999999999</v>
      </c>
      <c r="AR27" s="34">
        <f>AR4+AR10</f>
        <v>331.73</v>
      </c>
      <c r="AS27" s="34" t="s">
        <v>210</v>
      </c>
      <c r="AT27" s="34"/>
      <c r="AU27" s="34">
        <f>AR4</f>
        <v>108.53</v>
      </c>
      <c r="AV27" s="34">
        <v>0.24</v>
      </c>
      <c r="AW27" s="34"/>
      <c r="AX27" s="34">
        <f>AR10</f>
        <v>223.2</v>
      </c>
      <c r="AY27" s="34"/>
      <c r="AZ27" s="34"/>
      <c r="BA27" s="34"/>
      <c r="BB27" s="34"/>
      <c r="BC27" s="34"/>
      <c r="BD27" s="34"/>
      <c r="BE27" s="34"/>
      <c r="BF27" s="34"/>
      <c r="BG27" s="34"/>
      <c r="BH27" s="34"/>
      <c r="BI27" s="34"/>
      <c r="BJ27" s="34"/>
      <c r="BK27" s="34">
        <f t="shared" si="1"/>
        <v>331.73</v>
      </c>
      <c r="BL27" s="36">
        <v>42087</v>
      </c>
      <c r="BM27" s="37"/>
      <c r="BN27" s="38">
        <f t="shared" si="2"/>
        <v>0</v>
      </c>
    </row>
    <row r="28" spans="1:66" hidden="1" x14ac:dyDescent="0.25"/>
    <row r="29" spans="1:66" hidden="1" x14ac:dyDescent="0.25"/>
    <row r="30" spans="1:66" s="39" customFormat="1" ht="129" hidden="1" customHeight="1" x14ac:dyDescent="0.25">
      <c r="A30" s="30" t="s">
        <v>46</v>
      </c>
      <c r="B30" s="31" t="s">
        <v>82</v>
      </c>
      <c r="C30" s="32">
        <v>466.1</v>
      </c>
      <c r="D30" s="33">
        <v>14.5</v>
      </c>
      <c r="E30" s="31" t="s">
        <v>118</v>
      </c>
      <c r="F30" s="31" t="s">
        <v>27</v>
      </c>
      <c r="G30" s="31" t="s">
        <v>159</v>
      </c>
      <c r="H30" s="31" t="s">
        <v>191</v>
      </c>
      <c r="I30" s="31" t="s">
        <v>28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31" t="s">
        <v>16</v>
      </c>
      <c r="AJ30" s="35"/>
      <c r="AK30" s="35">
        <f>AK11</f>
        <v>27.9</v>
      </c>
      <c r="AL30" s="35">
        <f>AL11</f>
        <v>0</v>
      </c>
      <c r="AM30" s="35">
        <f>AM11</f>
        <v>2.2319999999999998</v>
      </c>
      <c r="AN30" s="35">
        <f>AN11</f>
        <v>23.994</v>
      </c>
      <c r="AO30" s="35"/>
      <c r="AP30" s="35">
        <f>AP11</f>
        <v>0</v>
      </c>
      <c r="AQ30" s="35">
        <f>AQ11</f>
        <v>1.6739999999999999</v>
      </c>
      <c r="AR30" s="35">
        <f>AR11</f>
        <v>27.9</v>
      </c>
      <c r="AS30" s="34"/>
      <c r="AT30" s="34"/>
      <c r="AU30" s="34"/>
      <c r="AV30" s="34">
        <v>0.03</v>
      </c>
      <c r="AW30" s="34"/>
      <c r="AX30" s="34">
        <f>AR11</f>
        <v>27.9</v>
      </c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/>
      <c r="BK30" s="34">
        <f t="shared" si="1"/>
        <v>27.9</v>
      </c>
      <c r="BL30" s="36">
        <v>42028</v>
      </c>
      <c r="BM30" s="37"/>
      <c r="BN30" s="38">
        <f t="shared" si="2"/>
        <v>0</v>
      </c>
    </row>
    <row r="31" spans="1:66" hidden="1" x14ac:dyDescent="0.25"/>
    <row r="32" spans="1:66" s="39" customFormat="1" ht="124.5" hidden="1" customHeight="1" x14ac:dyDescent="0.25">
      <c r="A32" s="30" t="s">
        <v>47</v>
      </c>
      <c r="B32" s="31" t="s">
        <v>83</v>
      </c>
      <c r="C32" s="32">
        <v>6657.15</v>
      </c>
      <c r="D32" s="33">
        <v>15</v>
      </c>
      <c r="E32" s="31" t="s">
        <v>119</v>
      </c>
      <c r="F32" s="31" t="s">
        <v>148</v>
      </c>
      <c r="G32" s="31" t="s">
        <v>160</v>
      </c>
      <c r="H32" s="31" t="s">
        <v>229</v>
      </c>
      <c r="I32" s="31" t="s">
        <v>235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31" t="s">
        <v>15</v>
      </c>
      <c r="AJ32" s="35"/>
      <c r="AK32" s="34">
        <f>AK6</f>
        <v>192.58999999999997</v>
      </c>
      <c r="AL32" s="34">
        <f>AL6</f>
        <v>0</v>
      </c>
      <c r="AM32" s="34">
        <f>AM6</f>
        <v>10.89</v>
      </c>
      <c r="AN32" s="34">
        <f>AN6</f>
        <v>33.049999999999997</v>
      </c>
      <c r="AO32" s="34"/>
      <c r="AP32" s="34">
        <f>AP6</f>
        <v>147.29</v>
      </c>
      <c r="AQ32" s="34">
        <f>AQ6</f>
        <v>0</v>
      </c>
      <c r="AR32" s="34">
        <f>AR6</f>
        <v>192.58999999999997</v>
      </c>
      <c r="AS32" s="34" t="s">
        <v>209</v>
      </c>
      <c r="AT32" s="34"/>
      <c r="AU32" s="34">
        <f>AR6</f>
        <v>192.58999999999997</v>
      </c>
      <c r="AV32" s="34"/>
      <c r="AW32" s="34"/>
      <c r="AX32" s="34"/>
      <c r="AY32" s="34"/>
      <c r="AZ32" s="34"/>
      <c r="BA32" s="34"/>
      <c r="BB32" s="34"/>
      <c r="BC32" s="34"/>
      <c r="BD32" s="34"/>
      <c r="BE32" s="34"/>
      <c r="BF32" s="34"/>
      <c r="BG32" s="34"/>
      <c r="BH32" s="34"/>
      <c r="BI32" s="34"/>
      <c r="BJ32" s="34"/>
      <c r="BK32" s="34">
        <f t="shared" si="1"/>
        <v>192.58999999999997</v>
      </c>
      <c r="BL32" s="36">
        <v>42088</v>
      </c>
      <c r="BM32" s="37"/>
      <c r="BN32" s="38">
        <f t="shared" si="2"/>
        <v>0</v>
      </c>
    </row>
    <row r="33" spans="1:66" hidden="1" x14ac:dyDescent="0.25"/>
    <row r="34" spans="1:66" s="39" customFormat="1" ht="253.5" hidden="1" customHeight="1" x14ac:dyDescent="0.25">
      <c r="A34" s="30" t="s">
        <v>50</v>
      </c>
      <c r="B34" s="31" t="s">
        <v>86</v>
      </c>
      <c r="C34" s="32">
        <v>466.1</v>
      </c>
      <c r="D34" s="33">
        <v>10</v>
      </c>
      <c r="E34" s="31" t="s">
        <v>122</v>
      </c>
      <c r="F34" s="31" t="s">
        <v>38</v>
      </c>
      <c r="G34" s="31" t="s">
        <v>163</v>
      </c>
      <c r="H34" s="31" t="s">
        <v>229</v>
      </c>
      <c r="I34" s="31" t="s">
        <v>269</v>
      </c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49"/>
      <c r="AJ34" s="51"/>
      <c r="AK34" s="35"/>
      <c r="AL34" s="35"/>
      <c r="AM34" s="35"/>
      <c r="AN34" s="35"/>
      <c r="AO34" s="35"/>
      <c r="AP34" s="35"/>
      <c r="AQ34" s="35"/>
      <c r="AR34" s="35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>
        <f t="shared" si="1"/>
        <v>0</v>
      </c>
      <c r="BL34" s="36">
        <v>42088</v>
      </c>
      <c r="BM34" s="37" t="s">
        <v>211</v>
      </c>
      <c r="BN34" s="38">
        <f t="shared" si="2"/>
        <v>0</v>
      </c>
    </row>
    <row r="35" spans="1:66" s="39" customFormat="1" ht="68.25" hidden="1" customHeight="1" x14ac:dyDescent="0.25">
      <c r="A35" s="30" t="s">
        <v>51</v>
      </c>
      <c r="B35" s="31" t="s">
        <v>87</v>
      </c>
      <c r="C35" s="32">
        <v>466.1</v>
      </c>
      <c r="D35" s="33">
        <v>14.5</v>
      </c>
      <c r="E35" s="31" t="s">
        <v>123</v>
      </c>
      <c r="F35" s="31" t="s">
        <v>27</v>
      </c>
      <c r="G35" s="31" t="s">
        <v>164</v>
      </c>
      <c r="H35" s="31" t="s">
        <v>237</v>
      </c>
      <c r="I35" s="31" t="s">
        <v>28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49"/>
      <c r="AJ35" s="51"/>
      <c r="AK35" s="35"/>
      <c r="AL35" s="35"/>
      <c r="AM35" s="35"/>
      <c r="AN35" s="35"/>
      <c r="AO35" s="35"/>
      <c r="AP35" s="35"/>
      <c r="AQ35" s="35"/>
      <c r="AR35" s="35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/>
      <c r="BK35" s="34">
        <f t="shared" si="1"/>
        <v>0</v>
      </c>
      <c r="BL35" s="36">
        <v>42029</v>
      </c>
      <c r="BM35" s="37" t="s">
        <v>212</v>
      </c>
      <c r="BN35" s="38">
        <f t="shared" si="2"/>
        <v>0</v>
      </c>
    </row>
    <row r="36" spans="1:66" s="39" customFormat="1" ht="60.75" hidden="1" customHeight="1" x14ac:dyDescent="0.25">
      <c r="A36" s="30" t="s">
        <v>52</v>
      </c>
      <c r="B36" s="31" t="s">
        <v>88</v>
      </c>
      <c r="C36" s="32">
        <v>466.1</v>
      </c>
      <c r="D36" s="33">
        <v>14.5</v>
      </c>
      <c r="E36" s="31" t="s">
        <v>124</v>
      </c>
      <c r="F36" s="31" t="s">
        <v>27</v>
      </c>
      <c r="G36" s="31" t="s">
        <v>165</v>
      </c>
      <c r="H36" s="31" t="s">
        <v>194</v>
      </c>
      <c r="I36" s="31" t="s">
        <v>28</v>
      </c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49"/>
      <c r="AJ36" s="51"/>
      <c r="AK36" s="35"/>
      <c r="AL36" s="35"/>
      <c r="AM36" s="35"/>
      <c r="AN36" s="35"/>
      <c r="AO36" s="35"/>
      <c r="AP36" s="35"/>
      <c r="AQ36" s="35"/>
      <c r="AR36" s="35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/>
      <c r="BK36" s="34">
        <f t="shared" si="1"/>
        <v>0</v>
      </c>
      <c r="BL36" s="36">
        <v>42029</v>
      </c>
      <c r="BM36" s="37" t="s">
        <v>213</v>
      </c>
      <c r="BN36" s="38">
        <f t="shared" si="2"/>
        <v>0</v>
      </c>
    </row>
    <row r="37" spans="1:66" s="39" customFormat="1" ht="135" hidden="1" customHeight="1" x14ac:dyDescent="0.25">
      <c r="A37" s="30" t="s">
        <v>53</v>
      </c>
      <c r="B37" s="31" t="s">
        <v>89</v>
      </c>
      <c r="C37" s="32">
        <v>466.1</v>
      </c>
      <c r="D37" s="33">
        <v>14.5</v>
      </c>
      <c r="E37" s="31" t="s">
        <v>125</v>
      </c>
      <c r="F37" s="31" t="s">
        <v>27</v>
      </c>
      <c r="G37" s="31" t="s">
        <v>166</v>
      </c>
      <c r="H37" s="31" t="s">
        <v>229</v>
      </c>
      <c r="I37" s="31" t="s">
        <v>266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31" t="s">
        <v>263</v>
      </c>
      <c r="AJ37" s="51"/>
      <c r="AK37" s="34">
        <f>AK17+AK18</f>
        <v>54.239999999999995</v>
      </c>
      <c r="AL37" s="34">
        <f>AL17+AL18</f>
        <v>0</v>
      </c>
      <c r="AM37" s="34">
        <f>AM17+AM18</f>
        <v>4.3391999999999999</v>
      </c>
      <c r="AN37" s="34">
        <f>AN17+AN18</f>
        <v>46.646399999999993</v>
      </c>
      <c r="AO37" s="34"/>
      <c r="AP37" s="34">
        <f>AP17+AP18</f>
        <v>0</v>
      </c>
      <c r="AQ37" s="34">
        <f>AQ17+AQ18</f>
        <v>3.2543999999999995</v>
      </c>
      <c r="AR37" s="34">
        <f>AR17+AR18</f>
        <v>54.239999999999995</v>
      </c>
      <c r="AS37" s="34"/>
      <c r="AT37" s="34"/>
      <c r="AU37" s="34"/>
      <c r="AV37" s="34"/>
      <c r="AW37" s="34"/>
      <c r="AX37" s="34"/>
      <c r="AY37" s="34"/>
      <c r="AZ37" s="34"/>
      <c r="BA37" s="34"/>
      <c r="BB37" s="34">
        <v>0.32</v>
      </c>
      <c r="BC37" s="34"/>
      <c r="BD37" s="34">
        <f>AR17</f>
        <v>43.391999999999996</v>
      </c>
      <c r="BE37" s="34">
        <v>0.04</v>
      </c>
      <c r="BF37" s="34"/>
      <c r="BG37" s="34">
        <f>AR18</f>
        <v>10.847999999999999</v>
      </c>
      <c r="BH37" s="34"/>
      <c r="BI37" s="34"/>
      <c r="BJ37" s="34"/>
      <c r="BK37" s="34">
        <f t="shared" si="1"/>
        <v>54.239999999999995</v>
      </c>
      <c r="BL37" s="36">
        <v>42089</v>
      </c>
      <c r="BM37" s="37"/>
      <c r="BN37" s="38">
        <f t="shared" si="2"/>
        <v>0</v>
      </c>
    </row>
    <row r="38" spans="1:66" hidden="1" x14ac:dyDescent="0.25"/>
    <row r="39" spans="1:66" hidden="1" x14ac:dyDescent="0.25"/>
    <row r="40" spans="1:66" s="39" customFormat="1" ht="125.25" hidden="1" customHeight="1" x14ac:dyDescent="0.25">
      <c r="A40" s="30" t="s">
        <v>55</v>
      </c>
      <c r="B40" s="31" t="s">
        <v>91</v>
      </c>
      <c r="C40" s="32">
        <v>466.1</v>
      </c>
      <c r="D40" s="33">
        <v>14.5</v>
      </c>
      <c r="E40" s="31" t="s">
        <v>127</v>
      </c>
      <c r="F40" s="31" t="s">
        <v>30</v>
      </c>
      <c r="G40" s="31" t="s">
        <v>168</v>
      </c>
      <c r="H40" s="31" t="s">
        <v>229</v>
      </c>
      <c r="I40" s="31" t="s">
        <v>240</v>
      </c>
      <c r="J40" s="34"/>
      <c r="K40" s="34"/>
      <c r="L40" s="34"/>
      <c r="M40" s="34"/>
      <c r="N40" s="34"/>
      <c r="O40" s="34"/>
      <c r="P40" s="34"/>
      <c r="Q40" s="34"/>
      <c r="R40" s="34"/>
      <c r="S40" s="34"/>
      <c r="T40" s="34"/>
      <c r="U40" s="34"/>
      <c r="V40" s="34"/>
      <c r="W40" s="34"/>
      <c r="X40" s="34"/>
      <c r="Y40" s="34"/>
      <c r="Z40" s="34"/>
      <c r="AA40" s="34"/>
      <c r="AB40" s="34"/>
      <c r="AC40" s="34"/>
      <c r="AD40" s="34"/>
      <c r="AE40" s="34"/>
      <c r="AF40" s="34"/>
      <c r="AG40" s="34"/>
      <c r="AH40" s="34"/>
      <c r="AI40" s="31"/>
      <c r="AJ40" s="35"/>
      <c r="AK40" s="34"/>
      <c r="AL40" s="34"/>
      <c r="AM40" s="34"/>
      <c r="AN40" s="34"/>
      <c r="AO40" s="34"/>
      <c r="AP40" s="34"/>
      <c r="AQ40" s="34"/>
      <c r="AR40" s="35"/>
      <c r="AS40" s="34"/>
      <c r="AT40" s="34"/>
      <c r="AU40" s="34"/>
      <c r="AV40" s="34"/>
      <c r="AW40" s="34"/>
      <c r="AX40" s="34"/>
      <c r="AY40" s="34"/>
      <c r="AZ40" s="34"/>
      <c r="BA40" s="34"/>
      <c r="BB40" s="34"/>
      <c r="BC40" s="34"/>
      <c r="BD40" s="34"/>
      <c r="BE40" s="34"/>
      <c r="BF40" s="34"/>
      <c r="BG40" s="34"/>
      <c r="BH40" s="34"/>
      <c r="BI40" s="34"/>
      <c r="BJ40" s="34"/>
      <c r="BK40" s="34">
        <f t="shared" si="1"/>
        <v>0</v>
      </c>
      <c r="BL40" s="36">
        <v>42089</v>
      </c>
      <c r="BM40" s="37" t="s">
        <v>214</v>
      </c>
      <c r="BN40" s="38">
        <f t="shared" si="2"/>
        <v>0</v>
      </c>
    </row>
    <row r="41" spans="1:66" s="39" customFormat="1" ht="108" hidden="1" customHeight="1" x14ac:dyDescent="0.25">
      <c r="A41" s="30" t="s">
        <v>57</v>
      </c>
      <c r="B41" s="31" t="s">
        <v>93</v>
      </c>
      <c r="C41" s="32">
        <v>466.1</v>
      </c>
      <c r="D41" s="33">
        <v>7</v>
      </c>
      <c r="E41" s="31" t="s">
        <v>129</v>
      </c>
      <c r="F41" s="31" t="s">
        <v>27</v>
      </c>
      <c r="G41" s="31" t="s">
        <v>170</v>
      </c>
      <c r="H41" s="31" t="s">
        <v>241</v>
      </c>
      <c r="I41" s="31" t="s">
        <v>234</v>
      </c>
      <c r="J41" s="34"/>
      <c r="K41" s="34"/>
      <c r="L41" s="34"/>
      <c r="M41" s="34"/>
      <c r="N41" s="34"/>
      <c r="O41" s="34"/>
      <c r="P41" s="34"/>
      <c r="Q41" s="34"/>
      <c r="R41" s="34"/>
      <c r="S41" s="34"/>
      <c r="T41" s="34"/>
      <c r="U41" s="34"/>
      <c r="V41" s="34"/>
      <c r="W41" s="34"/>
      <c r="X41" s="34"/>
      <c r="Y41" s="34"/>
      <c r="Z41" s="34"/>
      <c r="AA41" s="34"/>
      <c r="AB41" s="34"/>
      <c r="AC41" s="34"/>
      <c r="AD41" s="34"/>
      <c r="AE41" s="34"/>
      <c r="AF41" s="34"/>
      <c r="AG41" s="34"/>
      <c r="AH41" s="34"/>
      <c r="AI41" s="31"/>
      <c r="AJ41" s="35"/>
      <c r="AK41" s="34"/>
      <c r="AL41" s="34"/>
      <c r="AM41" s="34"/>
      <c r="AN41" s="34"/>
      <c r="AO41" s="34"/>
      <c r="AP41" s="34"/>
      <c r="AQ41" s="34"/>
      <c r="AR41" s="35"/>
      <c r="AS41" s="34"/>
      <c r="AT41" s="34"/>
      <c r="AU41" s="34"/>
      <c r="AV41" s="34"/>
      <c r="AW41" s="34"/>
      <c r="AX41" s="34"/>
      <c r="AY41" s="34"/>
      <c r="AZ41" s="34"/>
      <c r="BA41" s="34"/>
      <c r="BB41" s="34"/>
      <c r="BC41" s="34"/>
      <c r="BD41" s="34"/>
      <c r="BE41" s="34"/>
      <c r="BF41" s="34"/>
      <c r="BG41" s="34"/>
      <c r="BH41" s="34"/>
      <c r="BI41" s="34"/>
      <c r="BJ41" s="34"/>
      <c r="BK41" s="34">
        <f t="shared" si="1"/>
        <v>0</v>
      </c>
      <c r="BL41" s="36">
        <v>42092</v>
      </c>
      <c r="BM41" s="37" t="s">
        <v>216</v>
      </c>
      <c r="BN41" s="38">
        <f t="shared" si="2"/>
        <v>0</v>
      </c>
    </row>
    <row r="42" spans="1:66" s="39" customFormat="1" ht="165.75" hidden="1" customHeight="1" x14ac:dyDescent="0.25">
      <c r="A42" s="30" t="s">
        <v>59</v>
      </c>
      <c r="B42" s="31" t="s">
        <v>95</v>
      </c>
      <c r="C42" s="32">
        <v>466.1</v>
      </c>
      <c r="D42" s="33">
        <v>10</v>
      </c>
      <c r="E42" s="31" t="s">
        <v>131</v>
      </c>
      <c r="F42" s="31" t="s">
        <v>27</v>
      </c>
      <c r="G42" s="31" t="s">
        <v>172</v>
      </c>
      <c r="H42" s="31" t="s">
        <v>244</v>
      </c>
      <c r="I42" s="31" t="s">
        <v>243</v>
      </c>
      <c r="J42" s="34"/>
      <c r="K42" s="34"/>
      <c r="L42" s="34"/>
      <c r="M42" s="34"/>
      <c r="N42" s="34"/>
      <c r="O42" s="34"/>
      <c r="P42" s="34"/>
      <c r="Q42" s="34"/>
      <c r="R42" s="34"/>
      <c r="S42" s="34"/>
      <c r="T42" s="34"/>
      <c r="U42" s="34"/>
      <c r="V42" s="34"/>
      <c r="W42" s="34"/>
      <c r="X42" s="34"/>
      <c r="Y42" s="34"/>
      <c r="Z42" s="34"/>
      <c r="AA42" s="34"/>
      <c r="AB42" s="34"/>
      <c r="AC42" s="34"/>
      <c r="AD42" s="34"/>
      <c r="AE42" s="34"/>
      <c r="AF42" s="34"/>
      <c r="AG42" s="34"/>
      <c r="AH42" s="34"/>
      <c r="AI42" s="31" t="s">
        <v>16</v>
      </c>
      <c r="AJ42" s="35"/>
      <c r="AK42" s="34">
        <f>AK12</f>
        <v>195.29999999999998</v>
      </c>
      <c r="AL42" s="34">
        <f>AL12</f>
        <v>0</v>
      </c>
      <c r="AM42" s="34">
        <f>AM12</f>
        <v>15.623999999999999</v>
      </c>
      <c r="AN42" s="34">
        <f>AN12</f>
        <v>167.95799999999997</v>
      </c>
      <c r="AO42" s="34"/>
      <c r="AP42" s="34">
        <f>AP12</f>
        <v>0</v>
      </c>
      <c r="AQ42" s="34">
        <f>AQ12</f>
        <v>11.717999999999998</v>
      </c>
      <c r="AR42" s="34">
        <f>AR12</f>
        <v>195.29999999999995</v>
      </c>
      <c r="AS42" s="34"/>
      <c r="AT42" s="34"/>
      <c r="AU42" s="34"/>
      <c r="AV42" s="34">
        <v>0.21</v>
      </c>
      <c r="AW42" s="34"/>
      <c r="AX42" s="34">
        <f>AR12</f>
        <v>195.29999999999995</v>
      </c>
      <c r="AY42" s="34"/>
      <c r="AZ42" s="34"/>
      <c r="BA42" s="34"/>
      <c r="BB42" s="34"/>
      <c r="BC42" s="34"/>
      <c r="BD42" s="34"/>
      <c r="BE42" s="34"/>
      <c r="BF42" s="34"/>
      <c r="BG42" s="34"/>
      <c r="BH42" s="34"/>
      <c r="BI42" s="34"/>
      <c r="BJ42" s="34"/>
      <c r="BK42" s="34">
        <f t="shared" si="1"/>
        <v>195.29999999999995</v>
      </c>
      <c r="BL42" s="36">
        <v>42093</v>
      </c>
      <c r="BM42" s="37" t="s">
        <v>218</v>
      </c>
      <c r="BN42" s="38">
        <f t="shared" si="2"/>
        <v>0</v>
      </c>
    </row>
    <row r="43" spans="1:66" hidden="1" x14ac:dyDescent="0.25"/>
    <row r="44" spans="1:66" s="39" customFormat="1" ht="150" hidden="1" customHeight="1" x14ac:dyDescent="0.25">
      <c r="A44" s="30" t="s">
        <v>65</v>
      </c>
      <c r="B44" s="31" t="s">
        <v>101</v>
      </c>
      <c r="C44" s="32">
        <v>466.1</v>
      </c>
      <c r="D44" s="33">
        <v>10</v>
      </c>
      <c r="E44" s="31" t="s">
        <v>137</v>
      </c>
      <c r="F44" s="31" t="s">
        <v>30</v>
      </c>
      <c r="G44" s="31" t="s">
        <v>178</v>
      </c>
      <c r="H44" s="31" t="s">
        <v>270</v>
      </c>
      <c r="I44" s="31" t="s">
        <v>271</v>
      </c>
      <c r="J44" s="34"/>
      <c r="K44" s="34"/>
      <c r="L44" s="34"/>
      <c r="M44" s="34"/>
      <c r="N44" s="34"/>
      <c r="O44" s="34"/>
      <c r="P44" s="34"/>
      <c r="Q44" s="34"/>
      <c r="R44" s="34"/>
      <c r="S44" s="34"/>
      <c r="T44" s="34"/>
      <c r="U44" s="34"/>
      <c r="V44" s="34"/>
      <c r="W44" s="34"/>
      <c r="X44" s="34"/>
      <c r="Y44" s="34"/>
      <c r="Z44" s="34"/>
      <c r="AA44" s="34"/>
      <c r="AB44" s="34"/>
      <c r="AC44" s="34"/>
      <c r="AD44" s="34"/>
      <c r="AE44" s="34"/>
      <c r="AF44" s="34"/>
      <c r="AG44" s="34"/>
      <c r="AH44" s="34"/>
      <c r="AI44" s="52" t="s">
        <v>16</v>
      </c>
      <c r="AJ44" s="52"/>
      <c r="AK44" s="54">
        <f>AK13</f>
        <v>93</v>
      </c>
      <c r="AL44" s="54">
        <f>AL13</f>
        <v>0</v>
      </c>
      <c r="AM44" s="54">
        <f>AM13</f>
        <v>7.44</v>
      </c>
      <c r="AN44" s="54">
        <f>AN13</f>
        <v>79.98</v>
      </c>
      <c r="AO44" s="54"/>
      <c r="AP44" s="54">
        <f>AP13</f>
        <v>0</v>
      </c>
      <c r="AQ44" s="54">
        <f>AQ13</f>
        <v>5.58</v>
      </c>
      <c r="AR44" s="54">
        <f>AR13</f>
        <v>93</v>
      </c>
      <c r="AS44" s="34"/>
      <c r="AT44" s="34"/>
      <c r="AU44" s="34"/>
      <c r="AV44" s="34">
        <v>0.1</v>
      </c>
      <c r="AW44" s="34"/>
      <c r="AX44" s="34">
        <f>AR13</f>
        <v>93</v>
      </c>
      <c r="AY44" s="34"/>
      <c r="AZ44" s="34"/>
      <c r="BA44" s="34"/>
      <c r="BB44" s="34"/>
      <c r="BC44" s="34"/>
      <c r="BD44" s="34"/>
      <c r="BE44" s="34"/>
      <c r="BF44" s="34"/>
      <c r="BG44" s="34"/>
      <c r="BH44" s="34"/>
      <c r="BI44" s="34"/>
      <c r="BJ44" s="34"/>
      <c r="BK44" s="34">
        <f t="shared" si="1"/>
        <v>93</v>
      </c>
      <c r="BL44" s="36">
        <v>42093</v>
      </c>
      <c r="BM44" s="37" t="s">
        <v>221</v>
      </c>
      <c r="BN44" s="38">
        <f t="shared" si="2"/>
        <v>0</v>
      </c>
    </row>
    <row r="45" spans="1:66" hidden="1" x14ac:dyDescent="0.25"/>
    <row r="46" spans="1:66" s="39" customFormat="1" ht="159" hidden="1" customHeight="1" x14ac:dyDescent="0.25">
      <c r="A46" s="30" t="s">
        <v>66</v>
      </c>
      <c r="B46" s="31" t="s">
        <v>102</v>
      </c>
      <c r="C46" s="32">
        <v>466.1</v>
      </c>
      <c r="D46" s="33">
        <v>10</v>
      </c>
      <c r="E46" s="31" t="s">
        <v>138</v>
      </c>
      <c r="F46" s="31" t="s">
        <v>34</v>
      </c>
      <c r="G46" s="31" t="s">
        <v>179</v>
      </c>
      <c r="H46" s="31" t="s">
        <v>272</v>
      </c>
      <c r="I46" s="31" t="s">
        <v>28</v>
      </c>
      <c r="J46" s="34"/>
      <c r="K46" s="34"/>
      <c r="L46" s="34"/>
      <c r="M46" s="34"/>
      <c r="N46" s="34"/>
      <c r="O46" s="34"/>
      <c r="P46" s="34"/>
      <c r="Q46" s="34"/>
      <c r="R46" s="34"/>
      <c r="S46" s="34"/>
      <c r="T46" s="34"/>
      <c r="U46" s="34"/>
      <c r="V46" s="34"/>
      <c r="W46" s="34"/>
      <c r="X46" s="34"/>
      <c r="Y46" s="34"/>
      <c r="Z46" s="34"/>
      <c r="AA46" s="34"/>
      <c r="AB46" s="34"/>
      <c r="AC46" s="34"/>
      <c r="AD46" s="34"/>
      <c r="AE46" s="34"/>
      <c r="AF46" s="34"/>
      <c r="AG46" s="34"/>
      <c r="AH46" s="34"/>
      <c r="AI46" s="52" t="s">
        <v>16</v>
      </c>
      <c r="AJ46" s="31"/>
      <c r="AK46" s="54">
        <f>AK14</f>
        <v>204.6</v>
      </c>
      <c r="AL46" s="54">
        <f>AL14</f>
        <v>0</v>
      </c>
      <c r="AM46" s="54">
        <f>AM14</f>
        <v>16.367999999999999</v>
      </c>
      <c r="AN46" s="54">
        <f>AN14</f>
        <v>175.95599999999999</v>
      </c>
      <c r="AO46" s="54"/>
      <c r="AP46" s="54">
        <f>AP14</f>
        <v>0</v>
      </c>
      <c r="AQ46" s="54">
        <f>AQ14</f>
        <v>12.276</v>
      </c>
      <c r="AR46" s="54">
        <f>AR14</f>
        <v>204.6</v>
      </c>
      <c r="AS46" s="34"/>
      <c r="AT46" s="34"/>
      <c r="AU46" s="34"/>
      <c r="AV46" s="34">
        <v>0.22</v>
      </c>
      <c r="AW46" s="34"/>
      <c r="AX46" s="34">
        <f>AR14</f>
        <v>204.6</v>
      </c>
      <c r="AY46" s="34"/>
      <c r="AZ46" s="34"/>
      <c r="BA46" s="34"/>
      <c r="BB46" s="34"/>
      <c r="BC46" s="34"/>
      <c r="BD46" s="34"/>
      <c r="BE46" s="34"/>
      <c r="BF46" s="34"/>
      <c r="BG46" s="34"/>
      <c r="BH46" s="34"/>
      <c r="BI46" s="34"/>
      <c r="BJ46" s="34"/>
      <c r="BK46" s="34">
        <f t="shared" si="1"/>
        <v>204.6</v>
      </c>
      <c r="BL46" s="36">
        <v>42036</v>
      </c>
      <c r="BM46" s="37"/>
      <c r="BN46" s="38">
        <f t="shared" si="2"/>
        <v>0</v>
      </c>
    </row>
    <row r="47" spans="1:66" hidden="1" x14ac:dyDescent="0.25"/>
    <row r="48" spans="1:66" s="39" customFormat="1" ht="117" hidden="1" customHeight="1" x14ac:dyDescent="0.25">
      <c r="A48" s="30" t="s">
        <v>67</v>
      </c>
      <c r="B48" s="31" t="s">
        <v>103</v>
      </c>
      <c r="C48" s="32">
        <v>466.1</v>
      </c>
      <c r="D48" s="33">
        <v>15</v>
      </c>
      <c r="E48" s="31" t="s">
        <v>139</v>
      </c>
      <c r="F48" s="31" t="s">
        <v>37</v>
      </c>
      <c r="G48" s="31" t="s">
        <v>180</v>
      </c>
      <c r="H48" s="31" t="s">
        <v>273</v>
      </c>
      <c r="I48" s="31" t="s">
        <v>204</v>
      </c>
      <c r="J48" s="34"/>
      <c r="K48" s="34"/>
      <c r="L48" s="34"/>
      <c r="M48" s="34"/>
      <c r="N48" s="34"/>
      <c r="O48" s="34"/>
      <c r="P48" s="34"/>
      <c r="Q48" s="34"/>
      <c r="R48" s="34"/>
      <c r="S48" s="34"/>
      <c r="T48" s="34"/>
      <c r="U48" s="34"/>
      <c r="V48" s="34"/>
      <c r="W48" s="34"/>
      <c r="X48" s="34"/>
      <c r="Y48" s="34"/>
      <c r="Z48" s="34"/>
      <c r="AA48" s="34"/>
      <c r="AB48" s="34"/>
      <c r="AC48" s="34"/>
      <c r="AD48" s="34"/>
      <c r="AE48" s="34"/>
      <c r="AF48" s="34"/>
      <c r="AG48" s="34"/>
      <c r="AH48" s="34"/>
      <c r="AI48" s="56" t="s">
        <v>264</v>
      </c>
      <c r="AJ48" s="57"/>
      <c r="AK48" s="35">
        <f>AK15+AK7</f>
        <v>40.200000000000003</v>
      </c>
      <c r="AL48" s="35">
        <f>AL15+AL7</f>
        <v>0</v>
      </c>
      <c r="AM48" s="35">
        <f>AM15+AM7</f>
        <v>3.2159999999999997</v>
      </c>
      <c r="AN48" s="35">
        <f>AN15+AN7</f>
        <v>34.572000000000003</v>
      </c>
      <c r="AO48" s="35"/>
      <c r="AP48" s="35">
        <f>AP15+AP7</f>
        <v>0</v>
      </c>
      <c r="AQ48" s="35">
        <f>AQ15+AQ7</f>
        <v>2.4119999999999999</v>
      </c>
      <c r="AR48" s="35">
        <f>AR15+AR7</f>
        <v>40.200000000000003</v>
      </c>
      <c r="AS48" s="34"/>
      <c r="AT48" s="34"/>
      <c r="AU48" s="34"/>
      <c r="AV48" s="34">
        <v>0.03</v>
      </c>
      <c r="AW48" s="34"/>
      <c r="AX48" s="34">
        <f>AR15</f>
        <v>27.9</v>
      </c>
      <c r="AY48" s="34" t="s">
        <v>222</v>
      </c>
      <c r="AZ48" s="34"/>
      <c r="BA48" s="34">
        <f>AR7</f>
        <v>12.3</v>
      </c>
      <c r="BB48" s="34"/>
      <c r="BC48" s="34"/>
      <c r="BD48" s="34"/>
      <c r="BE48" s="34"/>
      <c r="BF48" s="34"/>
      <c r="BG48" s="34"/>
      <c r="BH48" s="34"/>
      <c r="BI48" s="34"/>
      <c r="BJ48" s="34"/>
      <c r="BK48" s="34">
        <f t="shared" si="1"/>
        <v>40.200000000000003</v>
      </c>
      <c r="BL48" s="36">
        <v>42095</v>
      </c>
      <c r="BM48" s="37"/>
      <c r="BN48" s="38">
        <f t="shared" si="2"/>
        <v>0</v>
      </c>
    </row>
    <row r="49" spans="1:66" hidden="1" x14ac:dyDescent="0.25"/>
    <row r="50" spans="1:66" hidden="1" x14ac:dyDescent="0.25"/>
    <row r="51" spans="1:66" s="39" customFormat="1" ht="67.5" hidden="1" customHeight="1" x14ac:dyDescent="0.25">
      <c r="A51" s="30" t="s">
        <v>70</v>
      </c>
      <c r="B51" s="31" t="s">
        <v>106</v>
      </c>
      <c r="C51" s="32">
        <v>1997.15</v>
      </c>
      <c r="D51" s="33">
        <v>4.5</v>
      </c>
      <c r="E51" s="31" t="s">
        <v>142</v>
      </c>
      <c r="F51" s="31" t="s">
        <v>147</v>
      </c>
      <c r="G51" s="31" t="s">
        <v>183</v>
      </c>
      <c r="H51" s="31" t="s">
        <v>229</v>
      </c>
      <c r="I51" s="31" t="s">
        <v>250</v>
      </c>
      <c r="J51" s="34"/>
      <c r="K51" s="34"/>
      <c r="L51" s="34"/>
      <c r="M51" s="34"/>
      <c r="N51" s="34"/>
      <c r="O51" s="34"/>
      <c r="P51" s="34"/>
      <c r="Q51" s="34"/>
      <c r="R51" s="34"/>
      <c r="S51" s="34"/>
      <c r="T51" s="34"/>
      <c r="U51" s="34"/>
      <c r="V51" s="34"/>
      <c r="W51" s="34"/>
      <c r="X51" s="34"/>
      <c r="Y51" s="34"/>
      <c r="Z51" s="34"/>
      <c r="AA51" s="34"/>
      <c r="AB51" s="34"/>
      <c r="AC51" s="34"/>
      <c r="AD51" s="34"/>
      <c r="AE51" s="34"/>
      <c r="AF51" s="34"/>
      <c r="AG51" s="34"/>
      <c r="AH51" s="34"/>
      <c r="AI51" s="31"/>
      <c r="AJ51" s="35"/>
      <c r="AK51" s="34"/>
      <c r="AL51" s="34"/>
      <c r="AM51" s="34"/>
      <c r="AN51" s="34"/>
      <c r="AO51" s="34"/>
      <c r="AP51" s="34"/>
      <c r="AQ51" s="34"/>
      <c r="AR51" s="35"/>
      <c r="AS51" s="34"/>
      <c r="AT51" s="34"/>
      <c r="AU51" s="34"/>
      <c r="AV51" s="34"/>
      <c r="AW51" s="34"/>
      <c r="AX51" s="34"/>
      <c r="AY51" s="34"/>
      <c r="AZ51" s="34"/>
      <c r="BA51" s="34"/>
      <c r="BB51" s="34"/>
      <c r="BC51" s="34"/>
      <c r="BD51" s="34"/>
      <c r="BE51" s="34"/>
      <c r="BF51" s="34"/>
      <c r="BG51" s="34"/>
      <c r="BH51" s="34"/>
      <c r="BI51" s="34"/>
      <c r="BJ51" s="34"/>
      <c r="BK51" s="34">
        <f t="shared" si="1"/>
        <v>0</v>
      </c>
      <c r="BL51" s="36">
        <v>42096</v>
      </c>
      <c r="BM51" s="37" t="s">
        <v>225</v>
      </c>
      <c r="BN51" s="38">
        <f t="shared" si="2"/>
        <v>0</v>
      </c>
    </row>
    <row r="52" spans="1:66" s="39" customFormat="1" ht="117" hidden="1" customHeight="1" x14ac:dyDescent="0.25">
      <c r="A52" s="30" t="s">
        <v>72</v>
      </c>
      <c r="B52" s="31" t="s">
        <v>108</v>
      </c>
      <c r="C52" s="32">
        <v>1997.15</v>
      </c>
      <c r="D52" s="33">
        <v>4.5</v>
      </c>
      <c r="E52" s="31" t="s">
        <v>142</v>
      </c>
      <c r="F52" s="31" t="s">
        <v>147</v>
      </c>
      <c r="G52" s="31" t="s">
        <v>185</v>
      </c>
      <c r="H52" s="31" t="s">
        <v>229</v>
      </c>
      <c r="I52" s="31" t="s">
        <v>250</v>
      </c>
      <c r="J52" s="34"/>
      <c r="K52" s="34"/>
      <c r="L52" s="34"/>
      <c r="M52" s="34"/>
      <c r="N52" s="34"/>
      <c r="O52" s="34"/>
      <c r="P52" s="34"/>
      <c r="Q52" s="34"/>
      <c r="R52" s="34"/>
      <c r="S52" s="34"/>
      <c r="T52" s="34"/>
      <c r="U52" s="34"/>
      <c r="V52" s="34"/>
      <c r="W52" s="34"/>
      <c r="X52" s="34"/>
      <c r="Y52" s="34"/>
      <c r="Z52" s="34"/>
      <c r="AA52" s="34"/>
      <c r="AB52" s="34"/>
      <c r="AC52" s="34"/>
      <c r="AD52" s="34"/>
      <c r="AE52" s="34"/>
      <c r="AF52" s="34"/>
      <c r="AG52" s="34"/>
      <c r="AH52" s="34"/>
      <c r="AI52" s="49"/>
      <c r="AJ52" s="51"/>
      <c r="AK52" s="35"/>
      <c r="AL52" s="35"/>
      <c r="AM52" s="35"/>
      <c r="AN52" s="35"/>
      <c r="AO52" s="35"/>
      <c r="AP52" s="35"/>
      <c r="AQ52" s="35"/>
      <c r="AR52" s="35"/>
      <c r="AS52" s="34"/>
      <c r="AT52" s="34"/>
      <c r="AU52" s="34"/>
      <c r="AV52" s="34"/>
      <c r="AW52" s="34"/>
      <c r="AX52" s="34"/>
      <c r="AY52" s="34"/>
      <c r="AZ52" s="34"/>
      <c r="BA52" s="34"/>
      <c r="BB52" s="34"/>
      <c r="BC52" s="34"/>
      <c r="BD52" s="34"/>
      <c r="BE52" s="34"/>
      <c r="BF52" s="34"/>
      <c r="BG52" s="34"/>
      <c r="BH52" s="34"/>
      <c r="BI52" s="34"/>
      <c r="BJ52" s="34"/>
      <c r="BK52" s="34">
        <f t="shared" si="1"/>
        <v>0</v>
      </c>
      <c r="BL52" s="36">
        <v>42096</v>
      </c>
      <c r="BM52" s="37" t="s">
        <v>225</v>
      </c>
      <c r="BN52" s="38">
        <f t="shared" si="2"/>
        <v>0</v>
      </c>
    </row>
    <row r="53" spans="1:66" s="39" customFormat="1" ht="96" hidden="1" customHeight="1" x14ac:dyDescent="0.25">
      <c r="A53" s="30" t="s">
        <v>74</v>
      </c>
      <c r="B53" s="31" t="s">
        <v>110</v>
      </c>
      <c r="C53" s="32">
        <v>1997.15</v>
      </c>
      <c r="D53" s="33">
        <v>4.5</v>
      </c>
      <c r="E53" s="31" t="s">
        <v>142</v>
      </c>
      <c r="F53" s="31" t="s">
        <v>147</v>
      </c>
      <c r="G53" s="31" t="s">
        <v>187</v>
      </c>
      <c r="H53" s="31" t="s">
        <v>229</v>
      </c>
      <c r="I53" s="31" t="s">
        <v>250</v>
      </c>
      <c r="J53" s="34"/>
      <c r="K53" s="34"/>
      <c r="L53" s="34"/>
      <c r="M53" s="34"/>
      <c r="N53" s="34"/>
      <c r="O53" s="34"/>
      <c r="P53" s="34"/>
      <c r="Q53" s="34"/>
      <c r="R53" s="34"/>
      <c r="S53" s="34"/>
      <c r="T53" s="34"/>
      <c r="U53" s="34"/>
      <c r="V53" s="34"/>
      <c r="W53" s="34"/>
      <c r="X53" s="34"/>
      <c r="Y53" s="34"/>
      <c r="Z53" s="34"/>
      <c r="AA53" s="34"/>
      <c r="AB53" s="34"/>
      <c r="AC53" s="34"/>
      <c r="AD53" s="34"/>
      <c r="AE53" s="34"/>
      <c r="AF53" s="34"/>
      <c r="AG53" s="34"/>
      <c r="AH53" s="34"/>
      <c r="AI53" s="51"/>
      <c r="AJ53" s="51"/>
      <c r="AK53" s="35"/>
      <c r="AL53" s="35"/>
      <c r="AM53" s="35"/>
      <c r="AN53" s="35"/>
      <c r="AO53" s="35"/>
      <c r="AP53" s="35"/>
      <c r="AQ53" s="35"/>
      <c r="AR53" s="35"/>
      <c r="AS53" s="34"/>
      <c r="AT53" s="34"/>
      <c r="AU53" s="34"/>
      <c r="AV53" s="34"/>
      <c r="AW53" s="34"/>
      <c r="AX53" s="34"/>
      <c r="AY53" s="34"/>
      <c r="AZ53" s="34"/>
      <c r="BA53" s="34"/>
      <c r="BB53" s="34"/>
      <c r="BC53" s="34"/>
      <c r="BD53" s="34"/>
      <c r="BE53" s="34"/>
      <c r="BF53" s="34"/>
      <c r="BG53" s="34"/>
      <c r="BH53" s="34"/>
      <c r="BI53" s="34"/>
      <c r="BJ53" s="34"/>
      <c r="BK53" s="34">
        <f t="shared" si="1"/>
        <v>0</v>
      </c>
      <c r="BL53" s="36">
        <v>42096</v>
      </c>
      <c r="BM53" s="37" t="s">
        <v>225</v>
      </c>
      <c r="BN53" s="38">
        <f t="shared" si="2"/>
        <v>0</v>
      </c>
    </row>
    <row r="54" spans="1:66" s="39" customFormat="1" ht="157.5" hidden="1" customHeight="1" x14ac:dyDescent="0.25">
      <c r="A54" s="30" t="s">
        <v>227</v>
      </c>
      <c r="B54" s="31">
        <v>40976325</v>
      </c>
      <c r="C54" s="32">
        <v>466.1</v>
      </c>
      <c r="D54" s="33">
        <v>15</v>
      </c>
      <c r="E54" s="31" t="s">
        <v>145</v>
      </c>
      <c r="F54" s="31" t="s">
        <v>27</v>
      </c>
      <c r="G54" s="31" t="s">
        <v>188</v>
      </c>
      <c r="H54" s="31" t="s">
        <v>274</v>
      </c>
      <c r="I54" s="31" t="s">
        <v>28</v>
      </c>
      <c r="J54" s="34"/>
      <c r="K54" s="34"/>
      <c r="L54" s="34"/>
      <c r="M54" s="34"/>
      <c r="N54" s="34"/>
      <c r="O54" s="34"/>
      <c r="P54" s="34"/>
      <c r="Q54" s="34"/>
      <c r="R54" s="34"/>
      <c r="S54" s="34"/>
      <c r="T54" s="34"/>
      <c r="U54" s="34"/>
      <c r="V54" s="34"/>
      <c r="W54" s="34"/>
      <c r="X54" s="34"/>
      <c r="Y54" s="34"/>
      <c r="Z54" s="34"/>
      <c r="AA54" s="34"/>
      <c r="AB54" s="34"/>
      <c r="AC54" s="34"/>
      <c r="AD54" s="34"/>
      <c r="AE54" s="34"/>
      <c r="AF54" s="34"/>
      <c r="AG54" s="34"/>
      <c r="AH54" s="34"/>
      <c r="AI54" s="49" t="s">
        <v>16</v>
      </c>
      <c r="AJ54" s="51"/>
      <c r="AK54" s="34">
        <f>AK16</f>
        <v>46.5</v>
      </c>
      <c r="AL54" s="34">
        <f>AL16</f>
        <v>0</v>
      </c>
      <c r="AM54" s="34">
        <f>AM16</f>
        <v>3.72</v>
      </c>
      <c r="AN54" s="34">
        <f>AN16</f>
        <v>39.99</v>
      </c>
      <c r="AO54" s="34"/>
      <c r="AP54" s="34">
        <f>AP16</f>
        <v>0</v>
      </c>
      <c r="AQ54" s="34">
        <f>AQ16</f>
        <v>2.79</v>
      </c>
      <c r="AR54" s="34">
        <f>AR16</f>
        <v>46.5</v>
      </c>
      <c r="AS54" s="34"/>
      <c r="AT54" s="34"/>
      <c r="AU54" s="34"/>
      <c r="AV54" s="34">
        <v>0.05</v>
      </c>
      <c r="AW54" s="34"/>
      <c r="AX54" s="34">
        <f>AR16</f>
        <v>46.5</v>
      </c>
      <c r="AY54" s="34"/>
      <c r="AZ54" s="34"/>
      <c r="BA54" s="34"/>
      <c r="BB54" s="34"/>
      <c r="BC54" s="34"/>
      <c r="BD54" s="34"/>
      <c r="BE54" s="34"/>
      <c r="BF54" s="34"/>
      <c r="BG54" s="34"/>
      <c r="BH54" s="34"/>
      <c r="BI54" s="34"/>
      <c r="BJ54" s="34"/>
      <c r="BK54" s="34">
        <f t="shared" si="1"/>
        <v>46.5</v>
      </c>
      <c r="BL54" s="36">
        <v>42037</v>
      </c>
      <c r="BM54" s="37" t="s">
        <v>226</v>
      </c>
      <c r="BN54" s="38">
        <f t="shared" si="2"/>
        <v>0</v>
      </c>
    </row>
    <row r="55" spans="1:66" hidden="1" x14ac:dyDescent="0.25"/>
    <row r="56" spans="1:66" s="63" customFormat="1" ht="58.5" customHeight="1" x14ac:dyDescent="0.25">
      <c r="A56" s="60"/>
      <c r="B56" s="60"/>
      <c r="C56" s="60"/>
      <c r="D56" s="60"/>
      <c r="E56" s="60"/>
      <c r="F56" s="60"/>
      <c r="G56" s="60"/>
      <c r="H56" s="60"/>
      <c r="I56" s="60"/>
      <c r="J56" s="60"/>
      <c r="K56" s="60"/>
      <c r="L56" s="60"/>
      <c r="M56" s="60"/>
      <c r="N56" s="60"/>
      <c r="O56" s="60"/>
      <c r="P56" s="60"/>
      <c r="Q56" s="60"/>
      <c r="R56" s="60"/>
      <c r="S56" s="60"/>
      <c r="T56" s="60"/>
      <c r="U56" s="60"/>
      <c r="V56" s="60"/>
      <c r="W56" s="60"/>
      <c r="X56" s="60"/>
      <c r="Y56" s="60"/>
      <c r="Z56" s="60"/>
      <c r="AA56" s="60"/>
      <c r="AB56" s="60"/>
      <c r="AC56" s="60"/>
      <c r="AD56" s="60"/>
      <c r="AE56" s="60"/>
      <c r="AF56" s="60"/>
      <c r="AG56" s="60"/>
      <c r="AH56" s="60"/>
      <c r="AI56" s="61"/>
      <c r="AJ56" s="62"/>
      <c r="AK56" s="62">
        <f>AK3+AK21+AK23+AK25+AK27+AK30+AK32+AK37+AK42+AK44+AK46+AK48+AK54</f>
        <v>2144.3219999999997</v>
      </c>
      <c r="AL56" s="62" t="e">
        <f>#REF!+AL3+#REF!+AL21+AL23+AL25+AL27+AL30+AL32+#REF!+#REF!+#REF!+AL37+#REF!+#REF!+AL42+#REF!++#REF!+#REF!+#REF!+AL44+AL46+AL48+#REF!+#REF!+AL54</f>
        <v>#REF!</v>
      </c>
      <c r="AM56" s="62">
        <f>SUBTOTAL(9,AM4:AM20)</f>
        <v>158.26895999999999</v>
      </c>
      <c r="AN56" s="62">
        <f t="shared" ref="AN56:AR56" si="10">SUBTOTAL(9,AN4:AN20)</f>
        <v>1523.7011999999997</v>
      </c>
      <c r="AO56" s="62">
        <f t="shared" si="10"/>
        <v>3.8000000000000007</v>
      </c>
      <c r="AP56" s="62">
        <f t="shared" si="10"/>
        <v>365.59000000000003</v>
      </c>
      <c r="AQ56" s="62">
        <f t="shared" si="10"/>
        <v>92.961840000000009</v>
      </c>
      <c r="AR56" s="62">
        <f t="shared" si="10"/>
        <v>2144.3220000000001</v>
      </c>
      <c r="AS56" s="62"/>
      <c r="AT56" s="62" t="e">
        <f>#REF!+AT3+#REF!+AT21+AT23+AT25+AT27+AT30+AT32+#REF!+#REF!+#REF!+AT37+#REF!+#REF!+AT42+#REF!++#REF!+#REF!+#REF!+AT44+AT46+AT48+#REF!+#REF!+AT54</f>
        <v>#REF!</v>
      </c>
      <c r="AU56" s="62">
        <f>AU3+AU21+AU23+AU25+AU27+AU30+AU32+AU37+AU42+AU44+AU46+AU48+AU54</f>
        <v>493.71</v>
      </c>
      <c r="AV56" s="62"/>
      <c r="AW56" s="62" t="e">
        <f>#REF!+AW3+#REF!+AW21+AW23+AW25+AW27+AW30+AW32+#REF!+#REF!+#REF!+AW37+#REF!+#REF!+AW42+#REF!++#REF!+#REF!+#REF!+AW44+AW46+AW48+#REF!+#REF!+AW54</f>
        <v>#REF!</v>
      </c>
      <c r="AX56" s="62">
        <f>AX3+AX21+AX23+AX25+AX27+AX30+AX32+AX37+AX42+AX44+AX46+AX48+AX54</f>
        <v>1432.1999999999998</v>
      </c>
      <c r="AY56" s="62"/>
      <c r="AZ56" s="62" t="e">
        <f>#REF!+AZ3+#REF!+AZ21+AZ23+AZ25+AZ27+AZ30+AZ32+#REF!+#REF!+#REF!+AZ37+#REF!+#REF!+AZ42+#REF!++#REF!+#REF!+#REF!+AZ44+AZ46+AZ48+#REF!+#REF!+AZ54</f>
        <v>#REF!</v>
      </c>
      <c r="BA56" s="62">
        <f>BA3+BA21+BA23+BA25+BA27+BA30+BA32+BA37+BA42+BA44+BA46+BA48+BA54</f>
        <v>12.3</v>
      </c>
      <c r="BB56" s="62"/>
      <c r="BC56" s="62" t="e">
        <f>#REF!+BC3+#REF!+BC21+BC23+BC25+BC27+BC30+BC32+#REF!+#REF!+#REF!+BC37+#REF!+#REF!+BC42+#REF!++#REF!+#REF!+#REF!+BC44+BC46+BC48+#REF!+#REF!+BC54</f>
        <v>#REF!</v>
      </c>
      <c r="BD56" s="62">
        <f>BD3+BD21+BD23+BD25+BD27+BD30+BD32+BD37+BD42+BD44+BD46+BD48+BD54</f>
        <v>43.391999999999996</v>
      </c>
      <c r="BE56" s="62"/>
      <c r="BF56" s="62" t="e">
        <f>#REF!+BF3+#REF!+BF21+BF23+BF25+BF27+BF30+BF32+#REF!+#REF!+#REF!+BF37+#REF!+#REF!+BF42+#REF!++#REF!+#REF!+#REF!+BF44+BF46+BF48+#REF!+#REF!+BF54</f>
        <v>#REF!</v>
      </c>
      <c r="BG56" s="62">
        <f>BG3+BG21+BG23+BG25+BG27+BG30+BG32+BG37+BG42+BG44+BG46+BG48+BG54</f>
        <v>10.847999999999999</v>
      </c>
      <c r="BH56" s="62"/>
      <c r="BI56" s="62" t="e">
        <f>#REF!+BI3+#REF!+BI21+BI23+BI25+BI27+BI30+BI32+#REF!+#REF!+#REF!+BI37+#REF!+#REF!+BI42+#REF!++#REF!+#REF!+#REF!+BI44+BI46+BI48+#REF!+#REF!+BI54</f>
        <v>#REF!</v>
      </c>
      <c r="BJ56" s="62">
        <f>BJ3+BJ21+BJ23+BJ25+BJ27+BJ30+BJ32+BJ37+BJ42+BJ44+BJ46+BJ48+BJ54</f>
        <v>151.87200000000001</v>
      </c>
      <c r="BK56" s="62">
        <f>BK3+BK21+BK23+BK25+BK27+BK30+BK32+BK37+BK42+BK44+BK46+BK48+BK54</f>
        <v>2144.3219999999997</v>
      </c>
      <c r="BL56" s="62"/>
      <c r="BM56" s="62"/>
      <c r="BN56" s="62" t="e">
        <f>#REF!+BN3+#REF!+BN21+BN23+BN25+BN27+BN30+BN32+#REF!+#REF!+#REF!+BN37+#REF!+#REF!+BN42+#REF!++#REF!+#REF!+#REF!+BN44+BN46+BN48+#REF!+#REF!+BN54</f>
        <v>#REF!</v>
      </c>
    </row>
  </sheetData>
  <autoFilter ref="A2:BM55">
    <filterColumn colId="2">
      <filters blank="1"/>
    </filterColumn>
  </autoFilter>
  <pageMargins left="0" right="0" top="0" bottom="0" header="0" footer="0"/>
  <pageSetup paperSize="9" fitToHeight="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M40"/>
  <sheetViews>
    <sheetView view="pageBreakPreview" zoomScale="80" zoomScaleNormal="70" zoomScaleSheetLayoutView="80" workbookViewId="0">
      <pane ySplit="2" topLeftCell="A39" activePane="bottomLeft" state="frozen"/>
      <selection pane="bottomLeft" activeCell="H4" sqref="H4"/>
    </sheetView>
  </sheetViews>
  <sheetFormatPr defaultRowHeight="15" x14ac:dyDescent="0.25"/>
  <cols>
    <col min="1" max="1" width="14.85546875" style="20" customWidth="1"/>
    <col min="2" max="2" width="15.85546875" style="20" customWidth="1"/>
    <col min="3" max="3" width="21.140625" style="20" customWidth="1"/>
    <col min="4" max="4" width="16.42578125" style="20" customWidth="1"/>
    <col min="5" max="5" width="22.5703125" style="20" customWidth="1"/>
    <col min="6" max="6" width="10" style="20" customWidth="1"/>
    <col min="7" max="7" width="27.7109375" style="20" customWidth="1"/>
    <col min="8" max="8" width="71.5703125" style="20" customWidth="1"/>
    <col min="9" max="9" width="78.85546875" style="20" customWidth="1"/>
    <col min="10" max="10" width="17.42578125" style="20" hidden="1" customWidth="1"/>
    <col min="11" max="11" width="0" style="20" hidden="1" customWidth="1"/>
    <col min="12" max="13" width="17" style="20" hidden="1" customWidth="1"/>
    <col min="14" max="14" width="0" style="20" hidden="1" customWidth="1"/>
    <col min="15" max="15" width="10" style="20" hidden="1" customWidth="1"/>
    <col min="16" max="16" width="0" style="20" hidden="1" customWidth="1"/>
    <col min="17" max="17" width="12.5703125" style="20" hidden="1" customWidth="1"/>
    <col min="18" max="20" width="0" style="20" hidden="1" customWidth="1"/>
    <col min="21" max="21" width="13.42578125" style="20" hidden="1" customWidth="1"/>
    <col min="22" max="22" width="0" style="20" hidden="1" customWidth="1"/>
    <col min="23" max="24" width="10.7109375" style="20" hidden="1" customWidth="1"/>
    <col min="25" max="26" width="0" style="20" hidden="1" customWidth="1"/>
    <col min="27" max="27" width="9.5703125" style="20" hidden="1" customWidth="1"/>
    <col min="28" max="28" width="0" style="20" hidden="1" customWidth="1"/>
    <col min="29" max="30" width="12.42578125" style="20" hidden="1" customWidth="1"/>
    <col min="31" max="34" width="9.140625" style="20" hidden="1" customWidth="1"/>
    <col min="35" max="35" width="16.28515625" style="21" customWidth="1"/>
    <col min="36" max="36" width="11.85546875" style="21" customWidth="1"/>
    <col min="37" max="37" width="10.140625" style="21" customWidth="1"/>
    <col min="38" max="38" width="11.7109375" style="21" hidden="1" customWidth="1"/>
    <col min="39" max="39" width="8.85546875" style="21" customWidth="1"/>
    <col min="40" max="40" width="10.85546875" style="21" customWidth="1"/>
    <col min="41" max="41" width="10.140625" style="21" customWidth="1"/>
    <col min="42" max="42" width="10.42578125" style="21" customWidth="1"/>
    <col min="43" max="43" width="11.7109375" style="21" customWidth="1"/>
    <col min="44" max="44" width="13.5703125" style="20" customWidth="1"/>
    <col min="45" max="45" width="11.42578125" style="20" hidden="1" customWidth="1"/>
    <col min="46" max="46" width="16" style="20" customWidth="1"/>
    <col min="47" max="47" width="11.85546875" style="20" customWidth="1"/>
    <col min="48" max="48" width="13.28515625" style="20" hidden="1" customWidth="1"/>
    <col min="49" max="49" width="13.28515625" style="20" customWidth="1"/>
    <col min="50" max="50" width="18.85546875" style="20" customWidth="1"/>
    <col min="51" max="51" width="13.42578125" style="20" hidden="1" customWidth="1"/>
    <col min="52" max="52" width="13.42578125" style="20" customWidth="1"/>
    <col min="53" max="53" width="20.7109375" style="20" customWidth="1"/>
    <col min="54" max="54" width="11.28515625" style="20" hidden="1" customWidth="1"/>
    <col min="55" max="55" width="11.28515625" style="20" customWidth="1"/>
    <col min="56" max="56" width="18.28515625" style="20" customWidth="1"/>
    <col min="57" max="57" width="11.42578125" style="20" hidden="1" customWidth="1"/>
    <col min="58" max="58" width="16" style="20" customWidth="1"/>
    <col min="59" max="59" width="15.7109375" style="20" customWidth="1"/>
    <col min="60" max="60" width="9.140625" style="20" hidden="1" customWidth="1"/>
    <col min="61" max="61" width="16.85546875" style="20" customWidth="1"/>
    <col min="62" max="62" width="17.5703125" style="63" customWidth="1"/>
    <col min="63" max="63" width="19.28515625" style="22" customWidth="1"/>
    <col min="64" max="64" width="28.42578125" style="20" customWidth="1"/>
    <col min="65" max="65" width="17.7109375" style="23" customWidth="1"/>
    <col min="66" max="16384" width="9.140625" style="20"/>
  </cols>
  <sheetData>
    <row r="1" spans="1:65" x14ac:dyDescent="0.25">
      <c r="A1" s="64" t="s">
        <v>267</v>
      </c>
    </row>
    <row r="2" spans="1:65" s="29" customFormat="1" ht="135" customHeight="1" x14ac:dyDescent="0.25">
      <c r="A2" s="24" t="s">
        <v>0</v>
      </c>
      <c r="B2" s="24" t="s">
        <v>29</v>
      </c>
      <c r="C2" s="24" t="s">
        <v>31</v>
      </c>
      <c r="D2" s="24" t="s">
        <v>36</v>
      </c>
      <c r="E2" s="24" t="s">
        <v>1</v>
      </c>
      <c r="F2" s="24" t="s">
        <v>2</v>
      </c>
      <c r="G2" s="24" t="s">
        <v>21</v>
      </c>
      <c r="H2" s="24" t="s">
        <v>26</v>
      </c>
      <c r="I2" s="24" t="s">
        <v>3</v>
      </c>
      <c r="J2" s="24" t="s">
        <v>4</v>
      </c>
      <c r="K2" s="24"/>
      <c r="L2" s="24" t="s">
        <v>25</v>
      </c>
      <c r="M2" s="24" t="s">
        <v>5</v>
      </c>
      <c r="N2" s="24"/>
      <c r="O2" s="24" t="s">
        <v>6</v>
      </c>
      <c r="P2" s="24"/>
      <c r="Q2" s="24" t="s">
        <v>7</v>
      </c>
      <c r="R2" s="24"/>
      <c r="S2" s="24" t="s">
        <v>8</v>
      </c>
      <c r="T2" s="24"/>
      <c r="U2" s="24" t="s">
        <v>9</v>
      </c>
      <c r="V2" s="24"/>
      <c r="W2" s="24" t="s">
        <v>10</v>
      </c>
      <c r="X2" s="24"/>
      <c r="Y2" s="24" t="s">
        <v>11</v>
      </c>
      <c r="Z2" s="24"/>
      <c r="AA2" s="24" t="s">
        <v>10</v>
      </c>
      <c r="AB2" s="24"/>
      <c r="AC2" s="24" t="s">
        <v>12</v>
      </c>
      <c r="AD2" s="24" t="s">
        <v>32</v>
      </c>
      <c r="AE2" s="24" t="s">
        <v>13</v>
      </c>
      <c r="AF2" s="24"/>
      <c r="AG2" s="24" t="s">
        <v>14</v>
      </c>
      <c r="AH2" s="24"/>
      <c r="AI2" s="25" t="s">
        <v>261</v>
      </c>
      <c r="AJ2" s="24" t="s">
        <v>254</v>
      </c>
      <c r="AK2" s="25" t="s">
        <v>255</v>
      </c>
      <c r="AL2" s="24"/>
      <c r="AM2" s="24" t="s">
        <v>256</v>
      </c>
      <c r="AN2" s="24" t="s">
        <v>257</v>
      </c>
      <c r="AO2" s="24" t="s">
        <v>258</v>
      </c>
      <c r="AP2" s="24" t="s">
        <v>259</v>
      </c>
      <c r="AQ2" s="25" t="s">
        <v>260</v>
      </c>
      <c r="AR2" s="24" t="s">
        <v>15</v>
      </c>
      <c r="AS2" s="24"/>
      <c r="AT2" s="24"/>
      <c r="AU2" s="24" t="s">
        <v>16</v>
      </c>
      <c r="AV2" s="24"/>
      <c r="AW2" s="24"/>
      <c r="AX2" s="24" t="s">
        <v>17</v>
      </c>
      <c r="AY2" s="24"/>
      <c r="AZ2" s="24"/>
      <c r="BA2" s="24" t="s">
        <v>18</v>
      </c>
      <c r="BB2" s="24"/>
      <c r="BC2" s="24"/>
      <c r="BD2" s="24" t="s">
        <v>19</v>
      </c>
      <c r="BE2" s="24"/>
      <c r="BF2" s="24"/>
      <c r="BG2" s="24" t="s">
        <v>22</v>
      </c>
      <c r="BH2" s="24"/>
      <c r="BI2" s="24"/>
      <c r="BJ2" s="65" t="s">
        <v>24</v>
      </c>
      <c r="BK2" s="26" t="s">
        <v>23</v>
      </c>
      <c r="BL2" s="27" t="s">
        <v>20</v>
      </c>
      <c r="BM2" s="28"/>
    </row>
    <row r="3" spans="1:65" s="39" customFormat="1" ht="99.75" customHeight="1" x14ac:dyDescent="0.25">
      <c r="A3" s="30" t="s">
        <v>40</v>
      </c>
      <c r="B3" s="31" t="s">
        <v>76</v>
      </c>
      <c r="C3" s="32">
        <v>466.1</v>
      </c>
      <c r="D3" s="33">
        <v>15</v>
      </c>
      <c r="E3" s="31" t="s">
        <v>112</v>
      </c>
      <c r="F3" s="31" t="s">
        <v>148</v>
      </c>
      <c r="G3" s="31" t="s">
        <v>153</v>
      </c>
      <c r="H3" s="31" t="s">
        <v>229</v>
      </c>
      <c r="I3" s="31" t="s">
        <v>230</v>
      </c>
      <c r="J3" s="34"/>
      <c r="K3" s="34"/>
      <c r="L3" s="34"/>
      <c r="M3" s="34"/>
      <c r="N3" s="34"/>
      <c r="O3" s="34"/>
      <c r="P3" s="34"/>
      <c r="Q3" s="34"/>
      <c r="R3" s="34"/>
      <c r="S3" s="34"/>
      <c r="T3" s="34"/>
      <c r="U3" s="34"/>
      <c r="V3" s="34"/>
      <c r="W3" s="34"/>
      <c r="X3" s="34"/>
      <c r="Y3" s="34"/>
      <c r="Z3" s="34"/>
      <c r="AA3" s="34"/>
      <c r="AB3" s="34"/>
      <c r="AC3" s="34"/>
      <c r="AD3" s="34"/>
      <c r="AE3" s="34"/>
      <c r="AF3" s="34"/>
      <c r="AG3" s="34"/>
      <c r="AH3" s="34"/>
      <c r="AI3" s="31" t="s">
        <v>22</v>
      </c>
      <c r="AJ3" s="35"/>
      <c r="AK3" s="34">
        <f>AK4</f>
        <v>151.87200000000001</v>
      </c>
      <c r="AL3" s="34">
        <f t="shared" ref="AL3:AQ3" si="0">AL4</f>
        <v>0</v>
      </c>
      <c r="AM3" s="34">
        <f t="shared" si="0"/>
        <v>12.149760000000001</v>
      </c>
      <c r="AN3" s="34">
        <f t="shared" si="0"/>
        <v>136.68480000000002</v>
      </c>
      <c r="AO3" s="34">
        <f t="shared" si="0"/>
        <v>0</v>
      </c>
      <c r="AP3" s="34">
        <f t="shared" si="0"/>
        <v>3.0374400000000001</v>
      </c>
      <c r="AQ3" s="34">
        <f t="shared" si="0"/>
        <v>151.87200000000001</v>
      </c>
      <c r="AR3" s="34"/>
      <c r="AS3" s="34"/>
      <c r="AT3" s="34"/>
      <c r="AU3" s="34"/>
      <c r="AV3" s="34"/>
      <c r="AW3" s="34"/>
      <c r="AX3" s="34"/>
      <c r="AY3" s="34"/>
      <c r="AZ3" s="34"/>
      <c r="BA3" s="34"/>
      <c r="BB3" s="34"/>
      <c r="BC3" s="34"/>
      <c r="BD3" s="34"/>
      <c r="BE3" s="34"/>
      <c r="BF3" s="34"/>
      <c r="BG3" s="34">
        <v>0.28000000000000003</v>
      </c>
      <c r="BH3" s="34"/>
      <c r="BI3" s="34">
        <f>AQ4</f>
        <v>151.87200000000001</v>
      </c>
      <c r="BJ3" s="34">
        <f t="shared" ref="BJ3:BJ37" si="1">AT3+AW3+AZ3+BC3+BF3+BI3</f>
        <v>151.87200000000001</v>
      </c>
      <c r="BK3" s="36">
        <v>42085</v>
      </c>
      <c r="BL3" s="37" t="s">
        <v>207</v>
      </c>
      <c r="BM3" s="38">
        <f t="shared" ref="BM3:BM37" si="2">BJ3-AQ3</f>
        <v>0</v>
      </c>
    </row>
    <row r="4" spans="1:65" ht="99.75" customHeight="1" x14ac:dyDescent="0.25">
      <c r="A4" s="40"/>
      <c r="B4" s="41"/>
      <c r="C4" s="42"/>
      <c r="D4" s="24"/>
      <c r="E4" s="41"/>
      <c r="F4" s="41"/>
      <c r="G4" s="41"/>
      <c r="H4" s="41"/>
      <c r="I4" s="41"/>
      <c r="J4" s="43"/>
      <c r="K4" s="43"/>
      <c r="L4" s="43"/>
      <c r="M4" s="43"/>
      <c r="N4" s="43"/>
      <c r="O4" s="43"/>
      <c r="P4" s="43"/>
      <c r="Q4" s="43"/>
      <c r="R4" s="43"/>
      <c r="S4" s="43"/>
      <c r="T4" s="43"/>
      <c r="U4" s="43"/>
      <c r="V4" s="43"/>
      <c r="W4" s="43"/>
      <c r="X4" s="43"/>
      <c r="Y4" s="43"/>
      <c r="Z4" s="43"/>
      <c r="AA4" s="43"/>
      <c r="AB4" s="43"/>
      <c r="AC4" s="43"/>
      <c r="AD4" s="43"/>
      <c r="AE4" s="43"/>
      <c r="AF4" s="43"/>
      <c r="AG4" s="43"/>
      <c r="AH4" s="43"/>
      <c r="AI4" s="44" t="s">
        <v>22</v>
      </c>
      <c r="AJ4" s="45">
        <f>BG3</f>
        <v>0.28000000000000003</v>
      </c>
      <c r="AK4" s="46">
        <f>AJ4*135.6*4</f>
        <v>151.87200000000001</v>
      </c>
      <c r="AL4" s="45"/>
      <c r="AM4" s="46">
        <f>AK4*0.08</f>
        <v>12.149760000000001</v>
      </c>
      <c r="AN4" s="46">
        <f>AK4*0.9</f>
        <v>136.68480000000002</v>
      </c>
      <c r="AO4" s="46">
        <v>0</v>
      </c>
      <c r="AP4" s="46">
        <f>AK4*0.02</f>
        <v>3.0374400000000001</v>
      </c>
      <c r="AQ4" s="45">
        <f>SUM(AM4:AP4)</f>
        <v>151.87200000000001</v>
      </c>
      <c r="AR4" s="43"/>
      <c r="AS4" s="43"/>
      <c r="AT4" s="43"/>
      <c r="AU4" s="43"/>
      <c r="AV4" s="43"/>
      <c r="AW4" s="43"/>
      <c r="AX4" s="43"/>
      <c r="AY4" s="43"/>
      <c r="AZ4" s="43"/>
      <c r="BA4" s="43"/>
      <c r="BB4" s="43"/>
      <c r="BC4" s="43"/>
      <c r="BD4" s="43"/>
      <c r="BE4" s="43"/>
      <c r="BF4" s="43"/>
      <c r="BG4" s="43"/>
      <c r="BH4" s="43"/>
      <c r="BI4" s="43"/>
      <c r="BJ4" s="66">
        <f t="shared" si="1"/>
        <v>0</v>
      </c>
      <c r="BK4" s="26"/>
      <c r="BL4" s="47"/>
      <c r="BM4" s="38">
        <f t="shared" si="2"/>
        <v>-151.87200000000001</v>
      </c>
    </row>
    <row r="5" spans="1:65" s="39" customFormat="1" ht="120" customHeight="1" x14ac:dyDescent="0.25">
      <c r="A5" s="30" t="s">
        <v>42</v>
      </c>
      <c r="B5" s="31" t="s">
        <v>78</v>
      </c>
      <c r="C5" s="32">
        <v>466.1</v>
      </c>
      <c r="D5" s="33">
        <v>7</v>
      </c>
      <c r="E5" s="31" t="s">
        <v>114</v>
      </c>
      <c r="F5" s="31" t="s">
        <v>27</v>
      </c>
      <c r="G5" s="31" t="s">
        <v>155</v>
      </c>
      <c r="H5" s="31" t="s">
        <v>189</v>
      </c>
      <c r="I5" s="31" t="s">
        <v>28</v>
      </c>
      <c r="J5" s="34"/>
      <c r="K5" s="34"/>
      <c r="L5" s="34"/>
      <c r="M5" s="34"/>
      <c r="N5" s="34"/>
      <c r="O5" s="34"/>
      <c r="P5" s="34"/>
      <c r="Q5" s="34"/>
      <c r="R5" s="34"/>
      <c r="S5" s="34"/>
      <c r="T5" s="34"/>
      <c r="U5" s="34"/>
      <c r="V5" s="34"/>
      <c r="W5" s="34"/>
      <c r="X5" s="34"/>
      <c r="Y5" s="34"/>
      <c r="Z5" s="34"/>
      <c r="AA5" s="34"/>
      <c r="AB5" s="34"/>
      <c r="AC5" s="34"/>
      <c r="AD5" s="34"/>
      <c r="AE5" s="34"/>
      <c r="AF5" s="34"/>
      <c r="AG5" s="34"/>
      <c r="AH5" s="34"/>
      <c r="AI5" s="33" t="s">
        <v>16</v>
      </c>
      <c r="AJ5" s="35"/>
      <c r="AK5" s="34">
        <f>AK6</f>
        <v>455.7</v>
      </c>
      <c r="AL5" s="34">
        <f t="shared" ref="AL5:AQ5" si="3">AL6</f>
        <v>0</v>
      </c>
      <c r="AM5" s="34">
        <f t="shared" si="3"/>
        <v>36.456000000000003</v>
      </c>
      <c r="AN5" s="34">
        <f t="shared" si="3"/>
        <v>391.90199999999999</v>
      </c>
      <c r="AO5" s="34">
        <f t="shared" si="3"/>
        <v>0</v>
      </c>
      <c r="AP5" s="34">
        <f t="shared" si="3"/>
        <v>27.341999999999999</v>
      </c>
      <c r="AQ5" s="34">
        <f t="shared" si="3"/>
        <v>455.7</v>
      </c>
      <c r="AR5" s="34"/>
      <c r="AS5" s="34"/>
      <c r="AT5" s="34"/>
      <c r="AU5" s="34">
        <v>0.49</v>
      </c>
      <c r="AV5" s="34"/>
      <c r="AW5" s="34">
        <f>AQ6</f>
        <v>455.7</v>
      </c>
      <c r="AX5" s="34"/>
      <c r="AY5" s="34"/>
      <c r="AZ5" s="34"/>
      <c r="BA5" s="34"/>
      <c r="BB5" s="34"/>
      <c r="BC5" s="34"/>
      <c r="BD5" s="34"/>
      <c r="BE5" s="34"/>
      <c r="BF5" s="34"/>
      <c r="BG5" s="34"/>
      <c r="BH5" s="34"/>
      <c r="BI5" s="34"/>
      <c r="BJ5" s="34">
        <f t="shared" si="1"/>
        <v>455.7</v>
      </c>
      <c r="BK5" s="36">
        <v>42027</v>
      </c>
      <c r="BL5" s="37" t="s">
        <v>208</v>
      </c>
      <c r="BM5" s="38">
        <f t="shared" si="2"/>
        <v>0</v>
      </c>
    </row>
    <row r="6" spans="1:65" ht="120" customHeight="1" x14ac:dyDescent="0.25">
      <c r="A6" s="40"/>
      <c r="B6" s="41"/>
      <c r="C6" s="42"/>
      <c r="D6" s="24"/>
      <c r="E6" s="41"/>
      <c r="F6" s="41"/>
      <c r="G6" s="41"/>
      <c r="H6" s="41"/>
      <c r="I6" s="41"/>
      <c r="J6" s="43"/>
      <c r="K6" s="43"/>
      <c r="L6" s="43"/>
      <c r="M6" s="43"/>
      <c r="N6" s="43"/>
      <c r="O6" s="43"/>
      <c r="P6" s="43"/>
      <c r="Q6" s="43"/>
      <c r="R6" s="43"/>
      <c r="S6" s="43"/>
      <c r="T6" s="43"/>
      <c r="U6" s="43"/>
      <c r="V6" s="43"/>
      <c r="W6" s="43"/>
      <c r="X6" s="43"/>
      <c r="Y6" s="43"/>
      <c r="Z6" s="43"/>
      <c r="AA6" s="43"/>
      <c r="AB6" s="43"/>
      <c r="AC6" s="43"/>
      <c r="AD6" s="43"/>
      <c r="AE6" s="43"/>
      <c r="AF6" s="43"/>
      <c r="AG6" s="43"/>
      <c r="AH6" s="43"/>
      <c r="AI6" s="25" t="s">
        <v>16</v>
      </c>
      <c r="AJ6" s="45">
        <f>AU5</f>
        <v>0.49</v>
      </c>
      <c r="AK6" s="46">
        <f>AJ6*930</f>
        <v>455.7</v>
      </c>
      <c r="AL6" s="45"/>
      <c r="AM6" s="46">
        <f>AK6*0.08</f>
        <v>36.456000000000003</v>
      </c>
      <c r="AN6" s="46">
        <f>AK6*0.86</f>
        <v>391.90199999999999</v>
      </c>
      <c r="AO6" s="46">
        <v>0</v>
      </c>
      <c r="AP6" s="46">
        <f>AK6*0.06</f>
        <v>27.341999999999999</v>
      </c>
      <c r="AQ6" s="45">
        <f>SUM(AM6:AP6)</f>
        <v>455.7</v>
      </c>
      <c r="AR6" s="43"/>
      <c r="AS6" s="43"/>
      <c r="AT6" s="43"/>
      <c r="AU6" s="43"/>
      <c r="AV6" s="43"/>
      <c r="AW6" s="43"/>
      <c r="AX6" s="43"/>
      <c r="AY6" s="43"/>
      <c r="AZ6" s="43"/>
      <c r="BA6" s="43"/>
      <c r="BB6" s="43"/>
      <c r="BC6" s="43"/>
      <c r="BD6" s="43"/>
      <c r="BE6" s="43"/>
      <c r="BF6" s="43"/>
      <c r="BG6" s="43"/>
      <c r="BH6" s="43"/>
      <c r="BI6" s="43"/>
      <c r="BJ6" s="66">
        <f t="shared" si="1"/>
        <v>0</v>
      </c>
      <c r="BK6" s="26"/>
      <c r="BL6" s="47"/>
      <c r="BM6" s="38">
        <f t="shared" si="2"/>
        <v>-455.7</v>
      </c>
    </row>
    <row r="7" spans="1:65" s="39" customFormat="1" ht="131.25" customHeight="1" x14ac:dyDescent="0.25">
      <c r="A7" s="30" t="s">
        <v>43</v>
      </c>
      <c r="B7" s="31" t="s">
        <v>79</v>
      </c>
      <c r="C7" s="32">
        <v>466.1</v>
      </c>
      <c r="D7" s="33">
        <v>7</v>
      </c>
      <c r="E7" s="31" t="s">
        <v>115</v>
      </c>
      <c r="F7" s="31" t="s">
        <v>27</v>
      </c>
      <c r="G7" s="31" t="s">
        <v>156</v>
      </c>
      <c r="H7" s="31" t="s">
        <v>268</v>
      </c>
      <c r="I7" s="31" t="s">
        <v>28</v>
      </c>
      <c r="J7" s="34"/>
      <c r="K7" s="34"/>
      <c r="L7" s="34"/>
      <c r="M7" s="34"/>
      <c r="N7" s="34"/>
      <c r="O7" s="34"/>
      <c r="P7" s="34"/>
      <c r="Q7" s="34"/>
      <c r="R7" s="34"/>
      <c r="S7" s="34"/>
      <c r="T7" s="34"/>
      <c r="U7" s="34"/>
      <c r="V7" s="34"/>
      <c r="W7" s="34"/>
      <c r="X7" s="34"/>
      <c r="Y7" s="34"/>
      <c r="Z7" s="34"/>
      <c r="AA7" s="34"/>
      <c r="AB7" s="34"/>
      <c r="AC7" s="34"/>
      <c r="AD7" s="34"/>
      <c r="AE7" s="34"/>
      <c r="AF7" s="34"/>
      <c r="AG7" s="34"/>
      <c r="AH7" s="34"/>
      <c r="AI7" s="31" t="s">
        <v>16</v>
      </c>
      <c r="AJ7" s="35"/>
      <c r="AK7" s="35">
        <f>AK8</f>
        <v>158.10000000000002</v>
      </c>
      <c r="AL7" s="35">
        <f t="shared" ref="AL7:AQ7" si="4">AL8</f>
        <v>0</v>
      </c>
      <c r="AM7" s="35">
        <f t="shared" si="4"/>
        <v>12.648000000000001</v>
      </c>
      <c r="AN7" s="35">
        <f t="shared" si="4"/>
        <v>135.96600000000001</v>
      </c>
      <c r="AO7" s="35">
        <f t="shared" si="4"/>
        <v>0</v>
      </c>
      <c r="AP7" s="35">
        <f t="shared" si="4"/>
        <v>9.4860000000000007</v>
      </c>
      <c r="AQ7" s="35">
        <f t="shared" si="4"/>
        <v>158.1</v>
      </c>
      <c r="AR7" s="34"/>
      <c r="AS7" s="34"/>
      <c r="AT7" s="34"/>
      <c r="AU7" s="34">
        <v>0.17</v>
      </c>
      <c r="AV7" s="34"/>
      <c r="AW7" s="34">
        <f>AQ8</f>
        <v>158.1</v>
      </c>
      <c r="AX7" s="34"/>
      <c r="AY7" s="34"/>
      <c r="AZ7" s="34"/>
      <c r="BA7" s="34"/>
      <c r="BB7" s="34"/>
      <c r="BC7" s="34"/>
      <c r="BD7" s="34"/>
      <c r="BE7" s="34"/>
      <c r="BF7" s="34"/>
      <c r="BG7" s="34"/>
      <c r="BH7" s="34"/>
      <c r="BI7" s="34"/>
      <c r="BJ7" s="34">
        <f t="shared" si="1"/>
        <v>158.1</v>
      </c>
      <c r="BK7" s="36">
        <v>42027</v>
      </c>
      <c r="BL7" s="37" t="s">
        <v>208</v>
      </c>
      <c r="BM7" s="38">
        <f t="shared" si="2"/>
        <v>0</v>
      </c>
    </row>
    <row r="8" spans="1:65" ht="131.25" customHeight="1" x14ac:dyDescent="0.25">
      <c r="A8" s="40"/>
      <c r="B8" s="41"/>
      <c r="C8" s="42"/>
      <c r="D8" s="24"/>
      <c r="E8" s="41"/>
      <c r="F8" s="41"/>
      <c r="G8" s="41"/>
      <c r="H8" s="41"/>
      <c r="I8" s="41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3"/>
      <c r="AH8" s="43"/>
      <c r="AI8" s="44" t="s">
        <v>16</v>
      </c>
      <c r="AJ8" s="45">
        <f>AU7</f>
        <v>0.17</v>
      </c>
      <c r="AK8" s="45">
        <f>AJ8*930</f>
        <v>158.10000000000002</v>
      </c>
      <c r="AL8" s="45"/>
      <c r="AM8" s="45">
        <f>AK8*0.08</f>
        <v>12.648000000000001</v>
      </c>
      <c r="AN8" s="45">
        <f>AK8*0.86</f>
        <v>135.96600000000001</v>
      </c>
      <c r="AO8" s="46">
        <v>0</v>
      </c>
      <c r="AP8" s="45">
        <f>AK8*0.06</f>
        <v>9.4860000000000007</v>
      </c>
      <c r="AQ8" s="45">
        <f>SUM(AM8:AP8)</f>
        <v>158.1</v>
      </c>
      <c r="AR8" s="43"/>
      <c r="AS8" s="43"/>
      <c r="AT8" s="43"/>
      <c r="AU8" s="43"/>
      <c r="AV8" s="43"/>
      <c r="AW8" s="43"/>
      <c r="AX8" s="43"/>
      <c r="AY8" s="43"/>
      <c r="AZ8" s="43"/>
      <c r="BA8" s="43"/>
      <c r="BB8" s="43"/>
      <c r="BC8" s="43"/>
      <c r="BD8" s="43"/>
      <c r="BE8" s="43"/>
      <c r="BF8" s="43"/>
      <c r="BG8" s="43"/>
      <c r="BH8" s="43"/>
      <c r="BI8" s="43"/>
      <c r="BJ8" s="66">
        <f t="shared" si="1"/>
        <v>0</v>
      </c>
      <c r="BK8" s="26"/>
      <c r="BL8" s="47"/>
      <c r="BM8" s="38">
        <f t="shared" si="2"/>
        <v>-158.1</v>
      </c>
    </row>
    <row r="9" spans="1:65" s="39" customFormat="1" ht="193.5" customHeight="1" x14ac:dyDescent="0.25">
      <c r="A9" s="30" t="s">
        <v>44</v>
      </c>
      <c r="B9" s="31" t="s">
        <v>80</v>
      </c>
      <c r="C9" s="32">
        <v>466.1</v>
      </c>
      <c r="D9" s="33">
        <v>15</v>
      </c>
      <c r="E9" s="31" t="s">
        <v>116</v>
      </c>
      <c r="F9" s="31" t="s">
        <v>27</v>
      </c>
      <c r="G9" s="31" t="s">
        <v>157</v>
      </c>
      <c r="H9" s="31" t="s">
        <v>229</v>
      </c>
      <c r="I9" s="31" t="s">
        <v>232</v>
      </c>
      <c r="J9" s="34"/>
      <c r="K9" s="34"/>
      <c r="L9" s="34"/>
      <c r="M9" s="34"/>
      <c r="N9" s="34"/>
      <c r="O9" s="34"/>
      <c r="P9" s="34"/>
      <c r="Q9" s="34"/>
      <c r="R9" s="34"/>
      <c r="S9" s="34"/>
      <c r="T9" s="34"/>
      <c r="U9" s="34"/>
      <c r="V9" s="34"/>
      <c r="W9" s="34"/>
      <c r="X9" s="34"/>
      <c r="Y9" s="34"/>
      <c r="Z9" s="34"/>
      <c r="AA9" s="34"/>
      <c r="AB9" s="34"/>
      <c r="AC9" s="34"/>
      <c r="AD9" s="34"/>
      <c r="AE9" s="34"/>
      <c r="AF9" s="34"/>
      <c r="AG9" s="34"/>
      <c r="AH9" s="34"/>
      <c r="AI9" s="31" t="s">
        <v>15</v>
      </c>
      <c r="AJ9" s="35"/>
      <c r="AK9" s="35">
        <f>AK10</f>
        <v>192.59</v>
      </c>
      <c r="AL9" s="35">
        <f t="shared" ref="AL9:AQ9" si="5">AL10</f>
        <v>0</v>
      </c>
      <c r="AM9" s="35">
        <f t="shared" si="5"/>
        <v>10.89</v>
      </c>
      <c r="AN9" s="35">
        <f t="shared" si="5"/>
        <v>33.049999999999997</v>
      </c>
      <c r="AO9" s="35">
        <f t="shared" si="5"/>
        <v>147.29</v>
      </c>
      <c r="AP9" s="35">
        <f t="shared" si="5"/>
        <v>1.36</v>
      </c>
      <c r="AQ9" s="35">
        <f t="shared" si="5"/>
        <v>192.59</v>
      </c>
      <c r="AR9" s="34" t="s">
        <v>209</v>
      </c>
      <c r="AS9" s="34"/>
      <c r="AT9" s="34">
        <f>AQ10</f>
        <v>192.59</v>
      </c>
      <c r="AU9" s="34"/>
      <c r="AV9" s="34"/>
      <c r="AW9" s="34"/>
      <c r="AX9" s="34"/>
      <c r="AY9" s="34"/>
      <c r="AZ9" s="34"/>
      <c r="BA9" s="34"/>
      <c r="BB9" s="34"/>
      <c r="BC9" s="34"/>
      <c r="BD9" s="34"/>
      <c r="BE9" s="34"/>
      <c r="BF9" s="34"/>
      <c r="BG9" s="34"/>
      <c r="BH9" s="34"/>
      <c r="BI9" s="34"/>
      <c r="BJ9" s="34">
        <f t="shared" si="1"/>
        <v>192.59</v>
      </c>
      <c r="BK9" s="36">
        <v>42086</v>
      </c>
      <c r="BL9" s="37"/>
      <c r="BM9" s="38">
        <f t="shared" si="2"/>
        <v>0</v>
      </c>
    </row>
    <row r="10" spans="1:65" ht="193.5" customHeight="1" x14ac:dyDescent="0.25">
      <c r="A10" s="40"/>
      <c r="B10" s="41"/>
      <c r="C10" s="42"/>
      <c r="D10" s="24"/>
      <c r="E10" s="41"/>
      <c r="F10" s="41"/>
      <c r="G10" s="41"/>
      <c r="H10" s="41"/>
      <c r="I10" s="41"/>
      <c r="J10" s="43"/>
      <c r="K10" s="43"/>
      <c r="L10" s="43"/>
      <c r="M10" s="43"/>
      <c r="N10" s="43"/>
      <c r="O10" s="43"/>
      <c r="P10" s="43"/>
      <c r="Q10" s="43"/>
      <c r="R10" s="43"/>
      <c r="S10" s="43"/>
      <c r="T10" s="43"/>
      <c r="U10" s="43"/>
      <c r="V10" s="43"/>
      <c r="W10" s="43"/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4" t="s">
        <v>15</v>
      </c>
      <c r="AJ10" s="45" t="str">
        <f>AR9</f>
        <v>замена тр-ра на 250 кВА</v>
      </c>
      <c r="AK10" s="45">
        <f>AQ10</f>
        <v>192.59</v>
      </c>
      <c r="AL10" s="45"/>
      <c r="AM10" s="45">
        <v>10.89</v>
      </c>
      <c r="AN10" s="45">
        <v>33.049999999999997</v>
      </c>
      <c r="AO10" s="45">
        <v>147.29</v>
      </c>
      <c r="AP10" s="45">
        <v>1.36</v>
      </c>
      <c r="AQ10" s="45">
        <f>SUM(AM10:AP10)</f>
        <v>192.59</v>
      </c>
      <c r="AR10" s="43"/>
      <c r="AS10" s="43"/>
      <c r="AT10" s="43"/>
      <c r="AU10" s="43"/>
      <c r="AV10" s="43"/>
      <c r="AW10" s="43"/>
      <c r="AX10" s="43"/>
      <c r="AY10" s="43"/>
      <c r="AZ10" s="43"/>
      <c r="BA10" s="43"/>
      <c r="BB10" s="43"/>
      <c r="BC10" s="43"/>
      <c r="BD10" s="43"/>
      <c r="BE10" s="43"/>
      <c r="BF10" s="43"/>
      <c r="BG10" s="43"/>
      <c r="BH10" s="43"/>
      <c r="BI10" s="43"/>
      <c r="BJ10" s="66">
        <f t="shared" si="1"/>
        <v>0</v>
      </c>
      <c r="BK10" s="26"/>
      <c r="BL10" s="47"/>
      <c r="BM10" s="38">
        <f t="shared" si="2"/>
        <v>-192.59</v>
      </c>
    </row>
    <row r="11" spans="1:65" s="39" customFormat="1" ht="145.5" customHeight="1" x14ac:dyDescent="0.25">
      <c r="A11" s="30" t="s">
        <v>45</v>
      </c>
      <c r="B11" s="31" t="s">
        <v>81</v>
      </c>
      <c r="C11" s="32">
        <v>466.1</v>
      </c>
      <c r="D11" s="33">
        <v>7</v>
      </c>
      <c r="E11" s="31" t="s">
        <v>117</v>
      </c>
      <c r="F11" s="31" t="s">
        <v>27</v>
      </c>
      <c r="G11" s="31" t="s">
        <v>158</v>
      </c>
      <c r="H11" s="31" t="s">
        <v>233</v>
      </c>
      <c r="I11" s="31" t="s">
        <v>234</v>
      </c>
      <c r="J11" s="34"/>
      <c r="K11" s="34"/>
      <c r="L11" s="34"/>
      <c r="M11" s="34"/>
      <c r="N11" s="34"/>
      <c r="O11" s="34"/>
      <c r="P11" s="34"/>
      <c r="Q11" s="34"/>
      <c r="R11" s="34"/>
      <c r="S11" s="34"/>
      <c r="T11" s="34"/>
      <c r="U11" s="34"/>
      <c r="V11" s="34"/>
      <c r="W11" s="34"/>
      <c r="X11" s="34"/>
      <c r="Y11" s="34"/>
      <c r="Z11" s="34"/>
      <c r="AA11" s="34"/>
      <c r="AB11" s="34"/>
      <c r="AC11" s="34"/>
      <c r="AD11" s="34"/>
      <c r="AE11" s="34"/>
      <c r="AF11" s="34"/>
      <c r="AG11" s="34"/>
      <c r="AH11" s="34"/>
      <c r="AI11" s="33" t="s">
        <v>262</v>
      </c>
      <c r="AJ11" s="35"/>
      <c r="AK11" s="34">
        <f>AK12+AK13</f>
        <v>331.73</v>
      </c>
      <c r="AL11" s="34">
        <f t="shared" ref="AL11:AQ11" si="6">AL12+AL13</f>
        <v>0</v>
      </c>
      <c r="AM11" s="34">
        <f t="shared" si="6"/>
        <v>22.295999999999999</v>
      </c>
      <c r="AN11" s="34">
        <f t="shared" si="6"/>
        <v>223.952</v>
      </c>
      <c r="AO11" s="34">
        <f t="shared" si="6"/>
        <v>71.010000000000005</v>
      </c>
      <c r="AP11" s="34">
        <f t="shared" si="6"/>
        <v>14.472</v>
      </c>
      <c r="AQ11" s="34">
        <f t="shared" si="6"/>
        <v>331.73</v>
      </c>
      <c r="AR11" s="34" t="s">
        <v>210</v>
      </c>
      <c r="AS11" s="34"/>
      <c r="AT11" s="34">
        <f>AQ12</f>
        <v>108.53</v>
      </c>
      <c r="AU11" s="34">
        <v>0.24</v>
      </c>
      <c r="AV11" s="34"/>
      <c r="AW11" s="34">
        <f>AQ13</f>
        <v>223.2</v>
      </c>
      <c r="AX11" s="34"/>
      <c r="AY11" s="34"/>
      <c r="AZ11" s="34"/>
      <c r="BA11" s="34"/>
      <c r="BB11" s="34"/>
      <c r="BC11" s="34"/>
      <c r="BD11" s="34"/>
      <c r="BE11" s="34"/>
      <c r="BF11" s="34"/>
      <c r="BG11" s="34"/>
      <c r="BH11" s="34"/>
      <c r="BI11" s="34"/>
      <c r="BJ11" s="34">
        <f t="shared" si="1"/>
        <v>331.73</v>
      </c>
      <c r="BK11" s="36">
        <v>42087</v>
      </c>
      <c r="BL11" s="37"/>
      <c r="BM11" s="38">
        <f t="shared" si="2"/>
        <v>0</v>
      </c>
    </row>
    <row r="12" spans="1:65" ht="51" customHeight="1" x14ac:dyDescent="0.25">
      <c r="A12" s="40"/>
      <c r="B12" s="41"/>
      <c r="C12" s="42"/>
      <c r="D12" s="24"/>
      <c r="E12" s="41"/>
      <c r="F12" s="41"/>
      <c r="G12" s="41"/>
      <c r="H12" s="41"/>
      <c r="I12" s="41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25" t="s">
        <v>15</v>
      </c>
      <c r="AJ12" s="45" t="str">
        <f>AR11</f>
        <v>замена тр-ра на 63 кВА</v>
      </c>
      <c r="AK12" s="46">
        <f>AQ12</f>
        <v>108.53</v>
      </c>
      <c r="AL12" s="45"/>
      <c r="AM12" s="46">
        <v>4.4400000000000004</v>
      </c>
      <c r="AN12" s="46">
        <v>32</v>
      </c>
      <c r="AO12" s="46">
        <v>71.010000000000005</v>
      </c>
      <c r="AP12" s="46">
        <v>1.08</v>
      </c>
      <c r="AQ12" s="45">
        <f>SUM(AM12:AP12)</f>
        <v>108.53</v>
      </c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3"/>
      <c r="BE12" s="43"/>
      <c r="BF12" s="43"/>
      <c r="BG12" s="43"/>
      <c r="BH12" s="43"/>
      <c r="BI12" s="43"/>
      <c r="BJ12" s="66">
        <f t="shared" si="1"/>
        <v>0</v>
      </c>
      <c r="BK12" s="26"/>
      <c r="BL12" s="47"/>
      <c r="BM12" s="38">
        <f t="shared" si="2"/>
        <v>-108.53</v>
      </c>
    </row>
    <row r="13" spans="1:65" ht="52.5" customHeight="1" x14ac:dyDescent="0.25">
      <c r="A13" s="40"/>
      <c r="B13" s="41"/>
      <c r="C13" s="42"/>
      <c r="D13" s="24"/>
      <c r="E13" s="41"/>
      <c r="F13" s="41"/>
      <c r="G13" s="41"/>
      <c r="H13" s="41"/>
      <c r="I13" s="41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25" t="s">
        <v>16</v>
      </c>
      <c r="AJ13" s="45">
        <f>AU11</f>
        <v>0.24</v>
      </c>
      <c r="AK13" s="46">
        <f>AJ13*930</f>
        <v>223.2</v>
      </c>
      <c r="AL13" s="45"/>
      <c r="AM13" s="46">
        <f>AK13*0.08</f>
        <v>17.855999999999998</v>
      </c>
      <c r="AN13" s="46">
        <f>AK13*0.86</f>
        <v>191.952</v>
      </c>
      <c r="AO13" s="46">
        <v>0</v>
      </c>
      <c r="AP13" s="46">
        <f>AK13*0.06</f>
        <v>13.391999999999999</v>
      </c>
      <c r="AQ13" s="45">
        <f>SUM(AM13:AP13)</f>
        <v>223.2</v>
      </c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3"/>
      <c r="BE13" s="43"/>
      <c r="BF13" s="43"/>
      <c r="BG13" s="43"/>
      <c r="BH13" s="43"/>
      <c r="BI13" s="43"/>
      <c r="BJ13" s="66">
        <f t="shared" si="1"/>
        <v>0</v>
      </c>
      <c r="BK13" s="26"/>
      <c r="BL13" s="47"/>
      <c r="BM13" s="38">
        <f t="shared" si="2"/>
        <v>-223.2</v>
      </c>
    </row>
    <row r="14" spans="1:65" s="39" customFormat="1" ht="129" customHeight="1" x14ac:dyDescent="0.25">
      <c r="A14" s="30" t="s">
        <v>46</v>
      </c>
      <c r="B14" s="31" t="s">
        <v>82</v>
      </c>
      <c r="C14" s="32">
        <v>466.1</v>
      </c>
      <c r="D14" s="33">
        <v>14.5</v>
      </c>
      <c r="E14" s="31" t="s">
        <v>118</v>
      </c>
      <c r="F14" s="31" t="s">
        <v>27</v>
      </c>
      <c r="G14" s="31" t="s">
        <v>159</v>
      </c>
      <c r="H14" s="31" t="s">
        <v>191</v>
      </c>
      <c r="I14" s="31" t="s">
        <v>28</v>
      </c>
      <c r="J14" s="34"/>
      <c r="K14" s="34"/>
      <c r="L14" s="34"/>
      <c r="M14" s="34"/>
      <c r="N14" s="34"/>
      <c r="O14" s="34"/>
      <c r="P14" s="34"/>
      <c r="Q14" s="34"/>
      <c r="R14" s="34"/>
      <c r="S14" s="34"/>
      <c r="T14" s="34"/>
      <c r="U14" s="34"/>
      <c r="V14" s="34"/>
      <c r="W14" s="34"/>
      <c r="X14" s="34"/>
      <c r="Y14" s="34"/>
      <c r="Z14" s="34"/>
      <c r="AA14" s="34"/>
      <c r="AB14" s="34"/>
      <c r="AC14" s="34"/>
      <c r="AD14" s="34"/>
      <c r="AE14" s="34"/>
      <c r="AF14" s="34"/>
      <c r="AG14" s="34"/>
      <c r="AH14" s="34"/>
      <c r="AI14" s="31" t="s">
        <v>16</v>
      </c>
      <c r="AJ14" s="35"/>
      <c r="AK14" s="35">
        <f>AK15</f>
        <v>27.9</v>
      </c>
      <c r="AL14" s="35">
        <f t="shared" ref="AL14:AQ14" si="7">AL15</f>
        <v>0</v>
      </c>
      <c r="AM14" s="35">
        <f t="shared" si="7"/>
        <v>2.2319999999999998</v>
      </c>
      <c r="AN14" s="35">
        <f t="shared" si="7"/>
        <v>23.994</v>
      </c>
      <c r="AO14" s="35">
        <f t="shared" si="7"/>
        <v>0</v>
      </c>
      <c r="AP14" s="35">
        <f t="shared" si="7"/>
        <v>1.6739999999999999</v>
      </c>
      <c r="AQ14" s="35">
        <f t="shared" si="7"/>
        <v>27.9</v>
      </c>
      <c r="AR14" s="34"/>
      <c r="AS14" s="34"/>
      <c r="AT14" s="34"/>
      <c r="AU14" s="34">
        <v>0.03</v>
      </c>
      <c r="AV14" s="34"/>
      <c r="AW14" s="34">
        <f>AQ15</f>
        <v>27.9</v>
      </c>
      <c r="AX14" s="34"/>
      <c r="AY14" s="34"/>
      <c r="AZ14" s="34"/>
      <c r="BA14" s="34"/>
      <c r="BB14" s="34"/>
      <c r="BC14" s="34"/>
      <c r="BD14" s="34"/>
      <c r="BE14" s="34"/>
      <c r="BF14" s="34"/>
      <c r="BG14" s="34"/>
      <c r="BH14" s="34"/>
      <c r="BI14" s="34"/>
      <c r="BJ14" s="34">
        <f t="shared" si="1"/>
        <v>27.9</v>
      </c>
      <c r="BK14" s="36">
        <v>42028</v>
      </c>
      <c r="BL14" s="37"/>
      <c r="BM14" s="38">
        <f t="shared" si="2"/>
        <v>0</v>
      </c>
    </row>
    <row r="15" spans="1:65" ht="42" customHeight="1" x14ac:dyDescent="0.25">
      <c r="A15" s="40"/>
      <c r="B15" s="41"/>
      <c r="C15" s="42"/>
      <c r="D15" s="24"/>
      <c r="E15" s="41"/>
      <c r="F15" s="41"/>
      <c r="G15" s="41"/>
      <c r="H15" s="41"/>
      <c r="I15" s="41"/>
      <c r="J15" s="43"/>
      <c r="K15" s="43"/>
      <c r="L15" s="43"/>
      <c r="M15" s="43"/>
      <c r="N15" s="43"/>
      <c r="O15" s="43"/>
      <c r="P15" s="43"/>
      <c r="Q15" s="43"/>
      <c r="R15" s="43"/>
      <c r="S15" s="43"/>
      <c r="T15" s="43"/>
      <c r="U15" s="43"/>
      <c r="V15" s="43"/>
      <c r="W15" s="43"/>
      <c r="X15" s="43"/>
      <c r="Y15" s="43"/>
      <c r="Z15" s="43"/>
      <c r="AA15" s="43"/>
      <c r="AB15" s="43"/>
      <c r="AC15" s="43"/>
      <c r="AD15" s="43"/>
      <c r="AE15" s="43"/>
      <c r="AF15" s="43"/>
      <c r="AG15" s="43"/>
      <c r="AH15" s="43"/>
      <c r="AI15" s="44" t="s">
        <v>16</v>
      </c>
      <c r="AJ15" s="45">
        <f>AU14</f>
        <v>0.03</v>
      </c>
      <c r="AK15" s="45">
        <f>AJ15*930</f>
        <v>27.9</v>
      </c>
      <c r="AL15" s="45"/>
      <c r="AM15" s="46">
        <f>AK15*0.08</f>
        <v>2.2319999999999998</v>
      </c>
      <c r="AN15" s="46">
        <f>AK15*0.86</f>
        <v>23.994</v>
      </c>
      <c r="AO15" s="46">
        <v>0</v>
      </c>
      <c r="AP15" s="46">
        <f>AK15*0.06</f>
        <v>1.6739999999999999</v>
      </c>
      <c r="AQ15" s="45">
        <f>SUM(AM15:AP15)</f>
        <v>27.9</v>
      </c>
      <c r="AR15" s="43"/>
      <c r="AS15" s="43"/>
      <c r="AT15" s="43"/>
      <c r="AU15" s="43"/>
      <c r="AV15" s="43"/>
      <c r="AW15" s="43"/>
      <c r="AX15" s="43"/>
      <c r="AY15" s="43"/>
      <c r="AZ15" s="43"/>
      <c r="BA15" s="43"/>
      <c r="BB15" s="43"/>
      <c r="BC15" s="43"/>
      <c r="BD15" s="43"/>
      <c r="BE15" s="43"/>
      <c r="BF15" s="43"/>
      <c r="BG15" s="43"/>
      <c r="BH15" s="43"/>
      <c r="BI15" s="43"/>
      <c r="BJ15" s="66">
        <f t="shared" si="1"/>
        <v>0</v>
      </c>
      <c r="BK15" s="26"/>
      <c r="BL15" s="47"/>
      <c r="BM15" s="38">
        <f t="shared" si="2"/>
        <v>-27.9</v>
      </c>
    </row>
    <row r="16" spans="1:65" s="39" customFormat="1" ht="124.5" customHeight="1" x14ac:dyDescent="0.25">
      <c r="A16" s="30" t="s">
        <v>47</v>
      </c>
      <c r="B16" s="31" t="s">
        <v>83</v>
      </c>
      <c r="C16" s="32">
        <v>6657.15</v>
      </c>
      <c r="D16" s="33">
        <v>15</v>
      </c>
      <c r="E16" s="31" t="s">
        <v>119</v>
      </c>
      <c r="F16" s="31" t="s">
        <v>148</v>
      </c>
      <c r="G16" s="31" t="s">
        <v>160</v>
      </c>
      <c r="H16" s="31" t="s">
        <v>229</v>
      </c>
      <c r="I16" s="31" t="s">
        <v>235</v>
      </c>
      <c r="J16" s="34"/>
      <c r="K16" s="34"/>
      <c r="L16" s="34"/>
      <c r="M16" s="34"/>
      <c r="N16" s="34"/>
      <c r="O16" s="34"/>
      <c r="P16" s="34"/>
      <c r="Q16" s="34"/>
      <c r="R16" s="34"/>
      <c r="S16" s="34"/>
      <c r="T16" s="34"/>
      <c r="U16" s="34"/>
      <c r="V16" s="34"/>
      <c r="W16" s="34"/>
      <c r="X16" s="34"/>
      <c r="Y16" s="34"/>
      <c r="Z16" s="34"/>
      <c r="AA16" s="34"/>
      <c r="AB16" s="34"/>
      <c r="AC16" s="34"/>
      <c r="AD16" s="34"/>
      <c r="AE16" s="34"/>
      <c r="AF16" s="34"/>
      <c r="AG16" s="34"/>
      <c r="AH16" s="34"/>
      <c r="AI16" s="31" t="s">
        <v>15</v>
      </c>
      <c r="AJ16" s="35"/>
      <c r="AK16" s="34">
        <f>AK17</f>
        <v>192.59</v>
      </c>
      <c r="AL16" s="34">
        <f t="shared" ref="AL16:AQ16" si="8">AL17</f>
        <v>0</v>
      </c>
      <c r="AM16" s="34">
        <f t="shared" si="8"/>
        <v>10.89</v>
      </c>
      <c r="AN16" s="34">
        <f t="shared" si="8"/>
        <v>33.049999999999997</v>
      </c>
      <c r="AO16" s="34">
        <f t="shared" si="8"/>
        <v>147.29</v>
      </c>
      <c r="AP16" s="34">
        <f t="shared" si="8"/>
        <v>1.36</v>
      </c>
      <c r="AQ16" s="34">
        <f t="shared" si="8"/>
        <v>192.59</v>
      </c>
      <c r="AR16" s="34" t="s">
        <v>209</v>
      </c>
      <c r="AS16" s="34"/>
      <c r="AT16" s="34">
        <f>AQ17</f>
        <v>192.59</v>
      </c>
      <c r="AU16" s="34"/>
      <c r="AV16" s="34"/>
      <c r="AW16" s="34"/>
      <c r="AX16" s="34"/>
      <c r="AY16" s="34"/>
      <c r="AZ16" s="34"/>
      <c r="BA16" s="34"/>
      <c r="BB16" s="34"/>
      <c r="BC16" s="34"/>
      <c r="BD16" s="34"/>
      <c r="BE16" s="34"/>
      <c r="BF16" s="34"/>
      <c r="BG16" s="34"/>
      <c r="BH16" s="34"/>
      <c r="BI16" s="34"/>
      <c r="BJ16" s="34">
        <f t="shared" si="1"/>
        <v>192.59</v>
      </c>
      <c r="BK16" s="36">
        <v>42088</v>
      </c>
      <c r="BL16" s="37"/>
      <c r="BM16" s="38">
        <f t="shared" si="2"/>
        <v>0</v>
      </c>
    </row>
    <row r="17" spans="1:65" ht="124.5" customHeight="1" x14ac:dyDescent="0.25">
      <c r="A17" s="40"/>
      <c r="B17" s="41"/>
      <c r="C17" s="42"/>
      <c r="D17" s="24"/>
      <c r="E17" s="41"/>
      <c r="F17" s="41"/>
      <c r="G17" s="41"/>
      <c r="H17" s="41"/>
      <c r="I17" s="41"/>
      <c r="J17" s="43"/>
      <c r="K17" s="43"/>
      <c r="L17" s="43"/>
      <c r="M17" s="43"/>
      <c r="N17" s="43"/>
      <c r="O17" s="43"/>
      <c r="P17" s="43"/>
      <c r="Q17" s="43"/>
      <c r="R17" s="43"/>
      <c r="S17" s="43"/>
      <c r="T17" s="43"/>
      <c r="U17" s="43"/>
      <c r="V17" s="43"/>
      <c r="W17" s="43"/>
      <c r="X17" s="43"/>
      <c r="Y17" s="43"/>
      <c r="Z17" s="43"/>
      <c r="AA17" s="43"/>
      <c r="AB17" s="43"/>
      <c r="AC17" s="43"/>
      <c r="AD17" s="43"/>
      <c r="AE17" s="43"/>
      <c r="AF17" s="43"/>
      <c r="AG17" s="43"/>
      <c r="AH17" s="43"/>
      <c r="AI17" s="44" t="s">
        <v>15</v>
      </c>
      <c r="AJ17" s="45" t="str">
        <f>AR16</f>
        <v>замена тр-ра на 250 кВА</v>
      </c>
      <c r="AK17" s="45">
        <f>AQ17</f>
        <v>192.59</v>
      </c>
      <c r="AL17" s="45"/>
      <c r="AM17" s="45">
        <v>10.89</v>
      </c>
      <c r="AN17" s="45">
        <v>33.049999999999997</v>
      </c>
      <c r="AO17" s="45">
        <v>147.29</v>
      </c>
      <c r="AP17" s="45">
        <v>1.36</v>
      </c>
      <c r="AQ17" s="45">
        <f>SUM(AM17:AP17)</f>
        <v>192.59</v>
      </c>
      <c r="AR17" s="43"/>
      <c r="AS17" s="43"/>
      <c r="AT17" s="43"/>
      <c r="AU17" s="43"/>
      <c r="AV17" s="43"/>
      <c r="AW17" s="43"/>
      <c r="AX17" s="43"/>
      <c r="AY17" s="43"/>
      <c r="AZ17" s="43"/>
      <c r="BA17" s="43"/>
      <c r="BB17" s="43"/>
      <c r="BC17" s="43"/>
      <c r="BD17" s="43"/>
      <c r="BE17" s="43"/>
      <c r="BF17" s="43"/>
      <c r="BG17" s="43"/>
      <c r="BH17" s="43"/>
      <c r="BI17" s="43"/>
      <c r="BJ17" s="66">
        <f t="shared" si="1"/>
        <v>0</v>
      </c>
      <c r="BK17" s="26"/>
      <c r="BL17" s="47"/>
      <c r="BM17" s="38">
        <f t="shared" si="2"/>
        <v>-192.59</v>
      </c>
    </row>
    <row r="18" spans="1:65" s="39" customFormat="1" ht="253.5" customHeight="1" x14ac:dyDescent="0.25">
      <c r="A18" s="30" t="s">
        <v>50</v>
      </c>
      <c r="B18" s="31" t="s">
        <v>86</v>
      </c>
      <c r="C18" s="32">
        <v>466.1</v>
      </c>
      <c r="D18" s="33">
        <v>10</v>
      </c>
      <c r="E18" s="31" t="s">
        <v>122</v>
      </c>
      <c r="F18" s="31" t="s">
        <v>38</v>
      </c>
      <c r="G18" s="31" t="s">
        <v>163</v>
      </c>
      <c r="H18" s="31" t="s">
        <v>229</v>
      </c>
      <c r="I18" s="31" t="s">
        <v>269</v>
      </c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34"/>
      <c r="W18" s="34"/>
      <c r="X18" s="34"/>
      <c r="Y18" s="34"/>
      <c r="Z18" s="34"/>
      <c r="AA18" s="34"/>
      <c r="AB18" s="34"/>
      <c r="AC18" s="34"/>
      <c r="AD18" s="34"/>
      <c r="AE18" s="34"/>
      <c r="AF18" s="34"/>
      <c r="AG18" s="34"/>
      <c r="AH18" s="34"/>
      <c r="AI18" s="49"/>
      <c r="AJ18" s="51"/>
      <c r="AK18" s="35"/>
      <c r="AL18" s="35"/>
      <c r="AM18" s="35"/>
      <c r="AN18" s="35"/>
      <c r="AO18" s="35"/>
      <c r="AP18" s="35"/>
      <c r="AQ18" s="35"/>
      <c r="AR18" s="34"/>
      <c r="AS18" s="34"/>
      <c r="AT18" s="34"/>
      <c r="AU18" s="34"/>
      <c r="AV18" s="34"/>
      <c r="AW18" s="34"/>
      <c r="AX18" s="34"/>
      <c r="AY18" s="34"/>
      <c r="AZ18" s="34"/>
      <c r="BA18" s="34"/>
      <c r="BB18" s="34"/>
      <c r="BC18" s="34"/>
      <c r="BD18" s="34"/>
      <c r="BE18" s="34"/>
      <c r="BF18" s="34"/>
      <c r="BG18" s="34"/>
      <c r="BH18" s="34"/>
      <c r="BI18" s="34"/>
      <c r="BJ18" s="34">
        <f t="shared" si="1"/>
        <v>0</v>
      </c>
      <c r="BK18" s="36">
        <v>42088</v>
      </c>
      <c r="BL18" s="37" t="s">
        <v>211</v>
      </c>
      <c r="BM18" s="38">
        <f t="shared" si="2"/>
        <v>0</v>
      </c>
    </row>
    <row r="19" spans="1:65" s="39" customFormat="1" ht="68.25" customHeight="1" x14ac:dyDescent="0.25">
      <c r="A19" s="30" t="s">
        <v>51</v>
      </c>
      <c r="B19" s="31" t="s">
        <v>87</v>
      </c>
      <c r="C19" s="32">
        <v>466.1</v>
      </c>
      <c r="D19" s="33">
        <v>14.5</v>
      </c>
      <c r="E19" s="31" t="s">
        <v>123</v>
      </c>
      <c r="F19" s="31" t="s">
        <v>27</v>
      </c>
      <c r="G19" s="31" t="s">
        <v>164</v>
      </c>
      <c r="H19" s="31" t="s">
        <v>237</v>
      </c>
      <c r="I19" s="31" t="s">
        <v>28</v>
      </c>
      <c r="J19" s="34"/>
      <c r="K19" s="34"/>
      <c r="L19" s="34"/>
      <c r="M19" s="34"/>
      <c r="N19" s="34"/>
      <c r="O19" s="34"/>
      <c r="P19" s="34"/>
      <c r="Q19" s="34"/>
      <c r="R19" s="34"/>
      <c r="S19" s="34"/>
      <c r="T19" s="34"/>
      <c r="U19" s="34"/>
      <c r="V19" s="34"/>
      <c r="W19" s="34"/>
      <c r="X19" s="34"/>
      <c r="Y19" s="34"/>
      <c r="Z19" s="34"/>
      <c r="AA19" s="34"/>
      <c r="AB19" s="34"/>
      <c r="AC19" s="34"/>
      <c r="AD19" s="34"/>
      <c r="AE19" s="34"/>
      <c r="AF19" s="34"/>
      <c r="AG19" s="34"/>
      <c r="AH19" s="34"/>
      <c r="AI19" s="49"/>
      <c r="AJ19" s="51"/>
      <c r="AK19" s="35"/>
      <c r="AL19" s="35"/>
      <c r="AM19" s="35"/>
      <c r="AN19" s="35"/>
      <c r="AO19" s="35"/>
      <c r="AP19" s="35"/>
      <c r="AQ19" s="35"/>
      <c r="AR19" s="34"/>
      <c r="AS19" s="34"/>
      <c r="AT19" s="34"/>
      <c r="AU19" s="34"/>
      <c r="AV19" s="34"/>
      <c r="AW19" s="34"/>
      <c r="AX19" s="34"/>
      <c r="AY19" s="34"/>
      <c r="AZ19" s="34"/>
      <c r="BA19" s="34"/>
      <c r="BB19" s="34"/>
      <c r="BC19" s="34"/>
      <c r="BD19" s="34"/>
      <c r="BE19" s="34"/>
      <c r="BF19" s="34"/>
      <c r="BG19" s="34"/>
      <c r="BH19" s="34"/>
      <c r="BI19" s="34"/>
      <c r="BJ19" s="34">
        <f t="shared" si="1"/>
        <v>0</v>
      </c>
      <c r="BK19" s="36">
        <v>42029</v>
      </c>
      <c r="BL19" s="37" t="s">
        <v>212</v>
      </c>
      <c r="BM19" s="38">
        <f t="shared" si="2"/>
        <v>0</v>
      </c>
    </row>
    <row r="20" spans="1:65" s="39" customFormat="1" ht="60.75" customHeight="1" x14ac:dyDescent="0.25">
      <c r="A20" s="30" t="s">
        <v>52</v>
      </c>
      <c r="B20" s="31" t="s">
        <v>88</v>
      </c>
      <c r="C20" s="32">
        <v>466.1</v>
      </c>
      <c r="D20" s="33">
        <v>14.5</v>
      </c>
      <c r="E20" s="31" t="s">
        <v>124</v>
      </c>
      <c r="F20" s="31" t="s">
        <v>27</v>
      </c>
      <c r="G20" s="31" t="s">
        <v>165</v>
      </c>
      <c r="H20" s="31" t="s">
        <v>194</v>
      </c>
      <c r="I20" s="31" t="s">
        <v>28</v>
      </c>
      <c r="J20" s="34"/>
      <c r="K20" s="34"/>
      <c r="L20" s="34"/>
      <c r="M20" s="34"/>
      <c r="N20" s="34"/>
      <c r="O20" s="34"/>
      <c r="P20" s="34"/>
      <c r="Q20" s="34"/>
      <c r="R20" s="34"/>
      <c r="S20" s="34"/>
      <c r="T20" s="34"/>
      <c r="U20" s="34"/>
      <c r="V20" s="34"/>
      <c r="W20" s="34"/>
      <c r="X20" s="34"/>
      <c r="Y20" s="34"/>
      <c r="Z20" s="34"/>
      <c r="AA20" s="34"/>
      <c r="AB20" s="34"/>
      <c r="AC20" s="34"/>
      <c r="AD20" s="34"/>
      <c r="AE20" s="34"/>
      <c r="AF20" s="34"/>
      <c r="AG20" s="34"/>
      <c r="AH20" s="34"/>
      <c r="AI20" s="49"/>
      <c r="AJ20" s="51"/>
      <c r="AK20" s="35"/>
      <c r="AL20" s="35"/>
      <c r="AM20" s="35"/>
      <c r="AN20" s="35"/>
      <c r="AO20" s="35"/>
      <c r="AP20" s="35"/>
      <c r="AQ20" s="35"/>
      <c r="AR20" s="34"/>
      <c r="AS20" s="34"/>
      <c r="AT20" s="34"/>
      <c r="AU20" s="34"/>
      <c r="AV20" s="34"/>
      <c r="AW20" s="34"/>
      <c r="AX20" s="34"/>
      <c r="AY20" s="34"/>
      <c r="AZ20" s="34"/>
      <c r="BA20" s="34"/>
      <c r="BB20" s="34"/>
      <c r="BC20" s="34"/>
      <c r="BD20" s="34"/>
      <c r="BE20" s="34"/>
      <c r="BF20" s="34"/>
      <c r="BG20" s="34"/>
      <c r="BH20" s="34"/>
      <c r="BI20" s="34"/>
      <c r="BJ20" s="34">
        <f t="shared" si="1"/>
        <v>0</v>
      </c>
      <c r="BK20" s="36">
        <v>42029</v>
      </c>
      <c r="BL20" s="37" t="s">
        <v>213</v>
      </c>
      <c r="BM20" s="38">
        <f t="shared" si="2"/>
        <v>0</v>
      </c>
    </row>
    <row r="21" spans="1:65" s="39" customFormat="1" ht="135" customHeight="1" x14ac:dyDescent="0.25">
      <c r="A21" s="30" t="s">
        <v>53</v>
      </c>
      <c r="B21" s="31" t="s">
        <v>89</v>
      </c>
      <c r="C21" s="32">
        <v>466.1</v>
      </c>
      <c r="D21" s="33">
        <v>14.5</v>
      </c>
      <c r="E21" s="31" t="s">
        <v>125</v>
      </c>
      <c r="F21" s="31" t="s">
        <v>27</v>
      </c>
      <c r="G21" s="31" t="s">
        <v>166</v>
      </c>
      <c r="H21" s="31" t="s">
        <v>229</v>
      </c>
      <c r="I21" s="31" t="s">
        <v>266</v>
      </c>
      <c r="J21" s="34"/>
      <c r="K21" s="34"/>
      <c r="L21" s="34"/>
      <c r="M21" s="34"/>
      <c r="N21" s="34"/>
      <c r="O21" s="34"/>
      <c r="P21" s="34"/>
      <c r="Q21" s="34"/>
      <c r="R21" s="34"/>
      <c r="S21" s="34"/>
      <c r="T21" s="34"/>
      <c r="U21" s="34"/>
      <c r="V21" s="34"/>
      <c r="W21" s="34"/>
      <c r="X21" s="34"/>
      <c r="Y21" s="34"/>
      <c r="Z21" s="34"/>
      <c r="AA21" s="34"/>
      <c r="AB21" s="34"/>
      <c r="AC21" s="34"/>
      <c r="AD21" s="34"/>
      <c r="AE21" s="34"/>
      <c r="AF21" s="34"/>
      <c r="AG21" s="34"/>
      <c r="AH21" s="34"/>
      <c r="AI21" s="31" t="s">
        <v>263</v>
      </c>
      <c r="AJ21" s="51"/>
      <c r="AK21" s="34">
        <f>AK22+AK23</f>
        <v>54.239999999999995</v>
      </c>
      <c r="AL21" s="34">
        <f t="shared" ref="AL21:AQ21" si="9">AL22+AL23</f>
        <v>0</v>
      </c>
      <c r="AM21" s="34">
        <f t="shared" si="9"/>
        <v>4.3391999999999999</v>
      </c>
      <c r="AN21" s="34">
        <f t="shared" si="9"/>
        <v>46.646399999999993</v>
      </c>
      <c r="AO21" s="34">
        <f t="shared" si="9"/>
        <v>0</v>
      </c>
      <c r="AP21" s="34">
        <f t="shared" si="9"/>
        <v>3.2543999999999995</v>
      </c>
      <c r="AQ21" s="34">
        <f t="shared" si="9"/>
        <v>54.239999999999995</v>
      </c>
      <c r="AR21" s="34"/>
      <c r="AS21" s="34"/>
      <c r="AT21" s="34"/>
      <c r="AU21" s="34"/>
      <c r="AV21" s="34"/>
      <c r="AW21" s="34"/>
      <c r="AX21" s="34"/>
      <c r="AY21" s="34"/>
      <c r="AZ21" s="34"/>
      <c r="BA21" s="34">
        <v>0.32</v>
      </c>
      <c r="BB21" s="34"/>
      <c r="BC21" s="34">
        <f>AQ22</f>
        <v>43.391999999999996</v>
      </c>
      <c r="BD21" s="34">
        <v>0.04</v>
      </c>
      <c r="BE21" s="34"/>
      <c r="BF21" s="34">
        <f>AQ23</f>
        <v>10.847999999999999</v>
      </c>
      <c r="BG21" s="34"/>
      <c r="BH21" s="34"/>
      <c r="BI21" s="34"/>
      <c r="BJ21" s="34">
        <f t="shared" si="1"/>
        <v>54.239999999999995</v>
      </c>
      <c r="BK21" s="36">
        <v>42089</v>
      </c>
      <c r="BL21" s="37"/>
      <c r="BM21" s="38">
        <f t="shared" si="2"/>
        <v>0</v>
      </c>
    </row>
    <row r="22" spans="1:65" ht="64.5" customHeight="1" x14ac:dyDescent="0.25">
      <c r="A22" s="40"/>
      <c r="B22" s="41"/>
      <c r="C22" s="42"/>
      <c r="D22" s="24"/>
      <c r="E22" s="41"/>
      <c r="F22" s="41"/>
      <c r="G22" s="41"/>
      <c r="H22" s="41"/>
      <c r="I22" s="41"/>
      <c r="J22" s="43"/>
      <c r="K22" s="43"/>
      <c r="L22" s="43"/>
      <c r="M22" s="43"/>
      <c r="N22" s="43"/>
      <c r="O22" s="43"/>
      <c r="P22" s="43"/>
      <c r="Q22" s="43"/>
      <c r="R22" s="43"/>
      <c r="S22" s="43"/>
      <c r="T22" s="43"/>
      <c r="U22" s="43"/>
      <c r="V22" s="43"/>
      <c r="W22" s="43"/>
      <c r="X22" s="43"/>
      <c r="Y22" s="43"/>
      <c r="Z22" s="43"/>
      <c r="AA22" s="43"/>
      <c r="AB22" s="43"/>
      <c r="AC22" s="43"/>
      <c r="AD22" s="43"/>
      <c r="AE22" s="43"/>
      <c r="AF22" s="43"/>
      <c r="AG22" s="43"/>
      <c r="AH22" s="43"/>
      <c r="AI22" s="44" t="s">
        <v>18</v>
      </c>
      <c r="AJ22" s="50">
        <f>BA21</f>
        <v>0.32</v>
      </c>
      <c r="AK22" s="46">
        <f>AJ22*135.6</f>
        <v>43.391999999999996</v>
      </c>
      <c r="AL22" s="45"/>
      <c r="AM22" s="45">
        <f>AK22*0.08</f>
        <v>3.4713599999999998</v>
      </c>
      <c r="AN22" s="45">
        <f>AK22*0.86</f>
        <v>37.317119999999996</v>
      </c>
      <c r="AO22" s="45">
        <v>0</v>
      </c>
      <c r="AP22" s="45">
        <f>AK22*0.06</f>
        <v>2.6035199999999996</v>
      </c>
      <c r="AQ22" s="45">
        <f>SUM(AM22:AP22)</f>
        <v>43.391999999999996</v>
      </c>
      <c r="AR22" s="43"/>
      <c r="AS22" s="43"/>
      <c r="AT22" s="43"/>
      <c r="AU22" s="43"/>
      <c r="AV22" s="43"/>
      <c r="AW22" s="43"/>
      <c r="AX22" s="43"/>
      <c r="AY22" s="43"/>
      <c r="AZ22" s="43"/>
      <c r="BA22" s="43"/>
      <c r="BB22" s="43"/>
      <c r="BC22" s="43"/>
      <c r="BD22" s="43"/>
      <c r="BE22" s="43"/>
      <c r="BF22" s="43"/>
      <c r="BG22" s="43"/>
      <c r="BH22" s="43"/>
      <c r="BI22" s="43"/>
      <c r="BJ22" s="66">
        <f t="shared" si="1"/>
        <v>0</v>
      </c>
      <c r="BK22" s="26"/>
      <c r="BL22" s="47"/>
      <c r="BM22" s="38">
        <f t="shared" si="2"/>
        <v>-43.391999999999996</v>
      </c>
    </row>
    <row r="23" spans="1:65" ht="63" customHeight="1" x14ac:dyDescent="0.25">
      <c r="A23" s="40"/>
      <c r="B23" s="41"/>
      <c r="C23" s="42"/>
      <c r="D23" s="24"/>
      <c r="E23" s="41"/>
      <c r="F23" s="41"/>
      <c r="G23" s="41"/>
      <c r="H23" s="41"/>
      <c r="I23" s="41"/>
      <c r="J23" s="43"/>
      <c r="K23" s="43"/>
      <c r="L23" s="43"/>
      <c r="M23" s="43"/>
      <c r="N23" s="43"/>
      <c r="O23" s="43"/>
      <c r="P23" s="43"/>
      <c r="Q23" s="43"/>
      <c r="R23" s="43"/>
      <c r="S23" s="43"/>
      <c r="T23" s="43"/>
      <c r="U23" s="43"/>
      <c r="V23" s="43"/>
      <c r="W23" s="43"/>
      <c r="X23" s="43"/>
      <c r="Y23" s="43"/>
      <c r="Z23" s="43"/>
      <c r="AA23" s="43"/>
      <c r="AB23" s="43"/>
      <c r="AC23" s="43"/>
      <c r="AD23" s="43"/>
      <c r="AE23" s="43"/>
      <c r="AF23" s="43"/>
      <c r="AG23" s="43"/>
      <c r="AH23" s="43"/>
      <c r="AI23" s="44" t="s">
        <v>19</v>
      </c>
      <c r="AJ23" s="50">
        <f>BD21</f>
        <v>0.04</v>
      </c>
      <c r="AK23" s="46">
        <f>AJ23*135.6*2</f>
        <v>10.847999999999999</v>
      </c>
      <c r="AL23" s="45"/>
      <c r="AM23" s="45">
        <f>AK23*0.08</f>
        <v>0.86783999999999994</v>
      </c>
      <c r="AN23" s="45">
        <f>AK23*0.86</f>
        <v>9.3292799999999989</v>
      </c>
      <c r="AO23" s="45">
        <v>0</v>
      </c>
      <c r="AP23" s="45">
        <f>AK23*0.06</f>
        <v>0.6508799999999999</v>
      </c>
      <c r="AQ23" s="45">
        <f>SUM(AM23:AP23)</f>
        <v>10.847999999999999</v>
      </c>
      <c r="AR23" s="43"/>
      <c r="AS23" s="43"/>
      <c r="AT23" s="43"/>
      <c r="AU23" s="43"/>
      <c r="AV23" s="43"/>
      <c r="AW23" s="43"/>
      <c r="AX23" s="43"/>
      <c r="AY23" s="43"/>
      <c r="AZ23" s="43"/>
      <c r="BA23" s="43"/>
      <c r="BB23" s="43"/>
      <c r="BC23" s="43"/>
      <c r="BD23" s="43"/>
      <c r="BE23" s="43"/>
      <c r="BF23" s="43"/>
      <c r="BG23" s="43"/>
      <c r="BH23" s="43"/>
      <c r="BI23" s="43"/>
      <c r="BJ23" s="66">
        <f t="shared" si="1"/>
        <v>0</v>
      </c>
      <c r="BK23" s="26"/>
      <c r="BL23" s="47"/>
      <c r="BM23" s="38">
        <f t="shared" si="2"/>
        <v>-10.847999999999999</v>
      </c>
    </row>
    <row r="24" spans="1:65" s="39" customFormat="1" ht="125.25" customHeight="1" x14ac:dyDescent="0.25">
      <c r="A24" s="30" t="s">
        <v>55</v>
      </c>
      <c r="B24" s="31" t="s">
        <v>91</v>
      </c>
      <c r="C24" s="32">
        <v>466.1</v>
      </c>
      <c r="D24" s="33">
        <v>14.5</v>
      </c>
      <c r="E24" s="31" t="s">
        <v>127</v>
      </c>
      <c r="F24" s="31" t="s">
        <v>30</v>
      </c>
      <c r="G24" s="31" t="s">
        <v>168</v>
      </c>
      <c r="H24" s="31" t="s">
        <v>229</v>
      </c>
      <c r="I24" s="31" t="s">
        <v>240</v>
      </c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1"/>
      <c r="AJ24" s="35"/>
      <c r="AK24" s="34"/>
      <c r="AL24" s="34"/>
      <c r="AM24" s="34"/>
      <c r="AN24" s="34"/>
      <c r="AO24" s="34"/>
      <c r="AP24" s="34"/>
      <c r="AQ24" s="35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>
        <f t="shared" si="1"/>
        <v>0</v>
      </c>
      <c r="BK24" s="36">
        <v>42089</v>
      </c>
      <c r="BL24" s="37" t="s">
        <v>214</v>
      </c>
      <c r="BM24" s="38">
        <f t="shared" si="2"/>
        <v>0</v>
      </c>
    </row>
    <row r="25" spans="1:65" s="39" customFormat="1" ht="108" customHeight="1" x14ac:dyDescent="0.25">
      <c r="A25" s="30" t="s">
        <v>57</v>
      </c>
      <c r="B25" s="31" t="s">
        <v>93</v>
      </c>
      <c r="C25" s="32">
        <v>466.1</v>
      </c>
      <c r="D25" s="33">
        <v>7</v>
      </c>
      <c r="E25" s="31" t="s">
        <v>129</v>
      </c>
      <c r="F25" s="31" t="s">
        <v>27</v>
      </c>
      <c r="G25" s="31" t="s">
        <v>170</v>
      </c>
      <c r="H25" s="31" t="s">
        <v>241</v>
      </c>
      <c r="I25" s="31" t="s">
        <v>234</v>
      </c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1"/>
      <c r="AJ25" s="35"/>
      <c r="AK25" s="34"/>
      <c r="AL25" s="34"/>
      <c r="AM25" s="34"/>
      <c r="AN25" s="34"/>
      <c r="AO25" s="34"/>
      <c r="AP25" s="34"/>
      <c r="AQ25" s="35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>
        <f t="shared" si="1"/>
        <v>0</v>
      </c>
      <c r="BK25" s="36">
        <v>42092</v>
      </c>
      <c r="BL25" s="37" t="s">
        <v>216</v>
      </c>
      <c r="BM25" s="38">
        <f t="shared" si="2"/>
        <v>0</v>
      </c>
    </row>
    <row r="26" spans="1:65" s="39" customFormat="1" ht="165.75" customHeight="1" x14ac:dyDescent="0.25">
      <c r="A26" s="30" t="s">
        <v>59</v>
      </c>
      <c r="B26" s="31" t="s">
        <v>95</v>
      </c>
      <c r="C26" s="32">
        <v>466.1</v>
      </c>
      <c r="D26" s="33">
        <v>10</v>
      </c>
      <c r="E26" s="31" t="s">
        <v>131</v>
      </c>
      <c r="F26" s="31" t="s">
        <v>27</v>
      </c>
      <c r="G26" s="31" t="s">
        <v>172</v>
      </c>
      <c r="H26" s="31" t="s">
        <v>244</v>
      </c>
      <c r="I26" s="31" t="s">
        <v>243</v>
      </c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1" t="s">
        <v>16</v>
      </c>
      <c r="AJ26" s="35"/>
      <c r="AK26" s="34">
        <f>AK27</f>
        <v>195.29999999999998</v>
      </c>
      <c r="AL26" s="34">
        <f t="shared" ref="AL26:AQ26" si="10">AL27</f>
        <v>0</v>
      </c>
      <c r="AM26" s="34">
        <f t="shared" si="10"/>
        <v>15.623999999999999</v>
      </c>
      <c r="AN26" s="34">
        <f t="shared" si="10"/>
        <v>167.95799999999997</v>
      </c>
      <c r="AO26" s="34">
        <f t="shared" si="10"/>
        <v>0</v>
      </c>
      <c r="AP26" s="34">
        <f t="shared" si="10"/>
        <v>11.717999999999998</v>
      </c>
      <c r="AQ26" s="34">
        <f t="shared" si="10"/>
        <v>195.29999999999995</v>
      </c>
      <c r="AR26" s="34"/>
      <c r="AS26" s="34"/>
      <c r="AT26" s="34"/>
      <c r="AU26" s="34">
        <v>0.21</v>
      </c>
      <c r="AV26" s="34"/>
      <c r="AW26" s="34">
        <f>AQ27</f>
        <v>195.29999999999995</v>
      </c>
      <c r="AX26" s="34"/>
      <c r="AY26" s="34"/>
      <c r="AZ26" s="34"/>
      <c r="BA26" s="34"/>
      <c r="BB26" s="34"/>
      <c r="BC26" s="34"/>
      <c r="BD26" s="34"/>
      <c r="BE26" s="34"/>
      <c r="BF26" s="34"/>
      <c r="BG26" s="34"/>
      <c r="BH26" s="34"/>
      <c r="BI26" s="34"/>
      <c r="BJ26" s="34">
        <f t="shared" si="1"/>
        <v>195.29999999999995</v>
      </c>
      <c r="BK26" s="36">
        <v>42093</v>
      </c>
      <c r="BL26" s="37" t="s">
        <v>218</v>
      </c>
      <c r="BM26" s="38">
        <f t="shared" si="2"/>
        <v>0</v>
      </c>
    </row>
    <row r="27" spans="1:65" ht="118.5" customHeight="1" x14ac:dyDescent="0.25">
      <c r="A27" s="40"/>
      <c r="B27" s="41"/>
      <c r="C27" s="42"/>
      <c r="D27" s="24"/>
      <c r="E27" s="41"/>
      <c r="F27" s="41"/>
      <c r="G27" s="41"/>
      <c r="H27" s="41"/>
      <c r="I27" s="41"/>
      <c r="J27" s="43"/>
      <c r="K27" s="43"/>
      <c r="L27" s="43"/>
      <c r="M27" s="43"/>
      <c r="N27" s="43"/>
      <c r="O27" s="43"/>
      <c r="P27" s="43"/>
      <c r="Q27" s="43"/>
      <c r="R27" s="43"/>
      <c r="S27" s="43"/>
      <c r="T27" s="43"/>
      <c r="U27" s="43"/>
      <c r="V27" s="43"/>
      <c r="W27" s="43"/>
      <c r="X27" s="43"/>
      <c r="Y27" s="43"/>
      <c r="Z27" s="43"/>
      <c r="AA27" s="43"/>
      <c r="AB27" s="43"/>
      <c r="AC27" s="43"/>
      <c r="AD27" s="43"/>
      <c r="AE27" s="43"/>
      <c r="AF27" s="43"/>
      <c r="AG27" s="43"/>
      <c r="AH27" s="43"/>
      <c r="AI27" s="44" t="s">
        <v>16</v>
      </c>
      <c r="AJ27" s="45">
        <f>AU26</f>
        <v>0.21</v>
      </c>
      <c r="AK27" s="46">
        <f>AJ27*930</f>
        <v>195.29999999999998</v>
      </c>
      <c r="AL27" s="46"/>
      <c r="AM27" s="46">
        <f>AK27*0.08</f>
        <v>15.623999999999999</v>
      </c>
      <c r="AN27" s="46">
        <f>AK27*0.86</f>
        <v>167.95799999999997</v>
      </c>
      <c r="AO27" s="46">
        <v>0</v>
      </c>
      <c r="AP27" s="46">
        <f>AK27*0.06</f>
        <v>11.717999999999998</v>
      </c>
      <c r="AQ27" s="45">
        <f>SUM(AM27:AP27)</f>
        <v>195.29999999999995</v>
      </c>
      <c r="AR27" s="43"/>
      <c r="AS27" s="43"/>
      <c r="AT27" s="43"/>
      <c r="AU27" s="43"/>
      <c r="AV27" s="43"/>
      <c r="AW27" s="43"/>
      <c r="AX27" s="43"/>
      <c r="AY27" s="43"/>
      <c r="AZ27" s="43"/>
      <c r="BA27" s="43"/>
      <c r="BB27" s="43"/>
      <c r="BC27" s="43"/>
      <c r="BD27" s="43"/>
      <c r="BE27" s="43"/>
      <c r="BF27" s="43"/>
      <c r="BG27" s="43"/>
      <c r="BH27" s="43"/>
      <c r="BI27" s="43"/>
      <c r="BJ27" s="66">
        <f t="shared" si="1"/>
        <v>0</v>
      </c>
      <c r="BK27" s="26"/>
      <c r="BL27" s="47"/>
      <c r="BM27" s="38">
        <f t="shared" si="2"/>
        <v>-195.29999999999995</v>
      </c>
    </row>
    <row r="28" spans="1:65" s="39" customFormat="1" ht="150" customHeight="1" x14ac:dyDescent="0.25">
      <c r="A28" s="30" t="s">
        <v>65</v>
      </c>
      <c r="B28" s="31" t="s">
        <v>101</v>
      </c>
      <c r="C28" s="32">
        <v>466.1</v>
      </c>
      <c r="D28" s="33">
        <v>10</v>
      </c>
      <c r="E28" s="31" t="s">
        <v>137</v>
      </c>
      <c r="F28" s="31" t="s">
        <v>30</v>
      </c>
      <c r="G28" s="31" t="s">
        <v>178</v>
      </c>
      <c r="H28" s="31" t="s">
        <v>270</v>
      </c>
      <c r="I28" s="31" t="s">
        <v>271</v>
      </c>
      <c r="J28" s="34"/>
      <c r="K28" s="34"/>
      <c r="L28" s="34"/>
      <c r="M28" s="34"/>
      <c r="N28" s="34"/>
      <c r="O28" s="34"/>
      <c r="P28" s="34"/>
      <c r="Q28" s="34"/>
      <c r="R28" s="34"/>
      <c r="S28" s="34"/>
      <c r="T28" s="34"/>
      <c r="U28" s="34"/>
      <c r="V28" s="34"/>
      <c r="W28" s="34"/>
      <c r="X28" s="34"/>
      <c r="Y28" s="34"/>
      <c r="Z28" s="34"/>
      <c r="AA28" s="34"/>
      <c r="AB28" s="34"/>
      <c r="AC28" s="34"/>
      <c r="AD28" s="34"/>
      <c r="AE28" s="34"/>
      <c r="AF28" s="34"/>
      <c r="AG28" s="34"/>
      <c r="AH28" s="34"/>
      <c r="AI28" s="52" t="s">
        <v>16</v>
      </c>
      <c r="AJ28" s="52"/>
      <c r="AK28" s="54">
        <f>AK29</f>
        <v>93</v>
      </c>
      <c r="AL28" s="54">
        <f t="shared" ref="AL28:AQ28" si="11">AL29</f>
        <v>0</v>
      </c>
      <c r="AM28" s="54">
        <f t="shared" si="11"/>
        <v>7.44</v>
      </c>
      <c r="AN28" s="54">
        <f t="shared" si="11"/>
        <v>79.98</v>
      </c>
      <c r="AO28" s="54">
        <f t="shared" si="11"/>
        <v>0</v>
      </c>
      <c r="AP28" s="54">
        <f t="shared" si="11"/>
        <v>5.58</v>
      </c>
      <c r="AQ28" s="54">
        <f t="shared" si="11"/>
        <v>93</v>
      </c>
      <c r="AR28" s="34"/>
      <c r="AS28" s="34"/>
      <c r="AT28" s="34"/>
      <c r="AU28" s="34">
        <v>0.1</v>
      </c>
      <c r="AV28" s="34"/>
      <c r="AW28" s="34">
        <f>AQ29</f>
        <v>93</v>
      </c>
      <c r="AX28" s="34"/>
      <c r="AY28" s="34"/>
      <c r="AZ28" s="34"/>
      <c r="BA28" s="34"/>
      <c r="BB28" s="34"/>
      <c r="BC28" s="34"/>
      <c r="BD28" s="34"/>
      <c r="BE28" s="34"/>
      <c r="BF28" s="34"/>
      <c r="BG28" s="34"/>
      <c r="BH28" s="34"/>
      <c r="BI28" s="34"/>
      <c r="BJ28" s="34">
        <f t="shared" si="1"/>
        <v>93</v>
      </c>
      <c r="BK28" s="36">
        <v>42093</v>
      </c>
      <c r="BL28" s="37" t="s">
        <v>221</v>
      </c>
      <c r="BM28" s="38">
        <f t="shared" si="2"/>
        <v>0</v>
      </c>
    </row>
    <row r="29" spans="1:65" ht="45.75" customHeight="1" x14ac:dyDescent="0.25">
      <c r="A29" s="40"/>
      <c r="B29" s="41"/>
      <c r="C29" s="42"/>
      <c r="D29" s="24"/>
      <c r="E29" s="41"/>
      <c r="F29" s="41"/>
      <c r="G29" s="41"/>
      <c r="H29" s="41"/>
      <c r="I29" s="41"/>
      <c r="J29" s="43"/>
      <c r="K29" s="43"/>
      <c r="L29" s="43"/>
      <c r="M29" s="43"/>
      <c r="N29" s="43"/>
      <c r="O29" s="43"/>
      <c r="P29" s="43"/>
      <c r="Q29" s="43"/>
      <c r="R29" s="43"/>
      <c r="S29" s="43"/>
      <c r="T29" s="43"/>
      <c r="U29" s="43"/>
      <c r="V29" s="43"/>
      <c r="W29" s="43"/>
      <c r="X29" s="43"/>
      <c r="Y29" s="43"/>
      <c r="Z29" s="43"/>
      <c r="AA29" s="43"/>
      <c r="AB29" s="43"/>
      <c r="AC29" s="43"/>
      <c r="AD29" s="43"/>
      <c r="AE29" s="43"/>
      <c r="AF29" s="43"/>
      <c r="AG29" s="43"/>
      <c r="AH29" s="43"/>
      <c r="AI29" s="53" t="s">
        <v>16</v>
      </c>
      <c r="AJ29" s="55">
        <f>AU28</f>
        <v>0.1</v>
      </c>
      <c r="AK29" s="55">
        <f>AJ29*930</f>
        <v>93</v>
      </c>
      <c r="AL29" s="55"/>
      <c r="AM29" s="55">
        <f>AK29*0.08</f>
        <v>7.44</v>
      </c>
      <c r="AN29" s="55">
        <f>AK29*0.86</f>
        <v>79.98</v>
      </c>
      <c r="AO29" s="55">
        <v>0</v>
      </c>
      <c r="AP29" s="55">
        <f>AK29*0.06</f>
        <v>5.58</v>
      </c>
      <c r="AQ29" s="55">
        <f>SUM(AM29:AP29)</f>
        <v>93</v>
      </c>
      <c r="AR29" s="43"/>
      <c r="AS29" s="43"/>
      <c r="AT29" s="43"/>
      <c r="AU29" s="43"/>
      <c r="AV29" s="43"/>
      <c r="AW29" s="43"/>
      <c r="AX29" s="43"/>
      <c r="AY29" s="43"/>
      <c r="AZ29" s="43"/>
      <c r="BA29" s="43"/>
      <c r="BB29" s="43"/>
      <c r="BC29" s="43"/>
      <c r="BD29" s="43"/>
      <c r="BE29" s="43"/>
      <c r="BF29" s="43"/>
      <c r="BG29" s="43"/>
      <c r="BH29" s="43"/>
      <c r="BI29" s="43"/>
      <c r="BJ29" s="66">
        <f t="shared" si="1"/>
        <v>0</v>
      </c>
      <c r="BK29" s="26"/>
      <c r="BL29" s="47"/>
      <c r="BM29" s="38">
        <f t="shared" si="2"/>
        <v>-93</v>
      </c>
    </row>
    <row r="30" spans="1:65" s="39" customFormat="1" ht="159" customHeight="1" x14ac:dyDescent="0.25">
      <c r="A30" s="30" t="s">
        <v>66</v>
      </c>
      <c r="B30" s="31" t="s">
        <v>102</v>
      </c>
      <c r="C30" s="32">
        <v>466.1</v>
      </c>
      <c r="D30" s="33">
        <v>10</v>
      </c>
      <c r="E30" s="31" t="s">
        <v>138</v>
      </c>
      <c r="F30" s="31" t="s">
        <v>34</v>
      </c>
      <c r="G30" s="31" t="s">
        <v>179</v>
      </c>
      <c r="H30" s="31" t="s">
        <v>272</v>
      </c>
      <c r="I30" s="31" t="s">
        <v>28</v>
      </c>
      <c r="J30" s="34"/>
      <c r="K30" s="34"/>
      <c r="L30" s="34"/>
      <c r="M30" s="34"/>
      <c r="N30" s="34"/>
      <c r="O30" s="34"/>
      <c r="P30" s="34"/>
      <c r="Q30" s="34"/>
      <c r="R30" s="34"/>
      <c r="S30" s="34"/>
      <c r="T30" s="34"/>
      <c r="U30" s="34"/>
      <c r="V30" s="34"/>
      <c r="W30" s="34"/>
      <c r="X30" s="34"/>
      <c r="Y30" s="34"/>
      <c r="Z30" s="34"/>
      <c r="AA30" s="34"/>
      <c r="AB30" s="34"/>
      <c r="AC30" s="34"/>
      <c r="AD30" s="34"/>
      <c r="AE30" s="34"/>
      <c r="AF30" s="34"/>
      <c r="AG30" s="34"/>
      <c r="AH30" s="34"/>
      <c r="AI30" s="52" t="s">
        <v>16</v>
      </c>
      <c r="AJ30" s="31"/>
      <c r="AK30" s="54">
        <f>AK31</f>
        <v>204.6</v>
      </c>
      <c r="AL30" s="54">
        <f t="shared" ref="AL30:AQ30" si="12">AL31</f>
        <v>0</v>
      </c>
      <c r="AM30" s="54">
        <f t="shared" si="12"/>
        <v>16.367999999999999</v>
      </c>
      <c r="AN30" s="54">
        <f t="shared" si="12"/>
        <v>175.95599999999999</v>
      </c>
      <c r="AO30" s="54">
        <f t="shared" si="12"/>
        <v>0</v>
      </c>
      <c r="AP30" s="54">
        <f t="shared" si="12"/>
        <v>12.276</v>
      </c>
      <c r="AQ30" s="54">
        <f t="shared" si="12"/>
        <v>204.6</v>
      </c>
      <c r="AR30" s="34"/>
      <c r="AS30" s="34"/>
      <c r="AT30" s="34"/>
      <c r="AU30" s="34">
        <v>0.22</v>
      </c>
      <c r="AV30" s="34"/>
      <c r="AW30" s="34">
        <f>AQ31</f>
        <v>204.6</v>
      </c>
      <c r="AX30" s="34"/>
      <c r="AY30" s="34"/>
      <c r="AZ30" s="34"/>
      <c r="BA30" s="34"/>
      <c r="BB30" s="34"/>
      <c r="BC30" s="34"/>
      <c r="BD30" s="34"/>
      <c r="BE30" s="34"/>
      <c r="BF30" s="34"/>
      <c r="BG30" s="34"/>
      <c r="BH30" s="34"/>
      <c r="BI30" s="34"/>
      <c r="BJ30" s="34">
        <f t="shared" si="1"/>
        <v>204.6</v>
      </c>
      <c r="BK30" s="36">
        <v>42036</v>
      </c>
      <c r="BL30" s="37"/>
      <c r="BM30" s="38">
        <f t="shared" si="2"/>
        <v>0</v>
      </c>
    </row>
    <row r="31" spans="1:65" ht="47.25" customHeight="1" x14ac:dyDescent="0.25">
      <c r="A31" s="40"/>
      <c r="B31" s="41"/>
      <c r="C31" s="42"/>
      <c r="D31" s="24"/>
      <c r="E31" s="41"/>
      <c r="F31" s="41"/>
      <c r="G31" s="41"/>
      <c r="H31" s="41"/>
      <c r="I31" s="41"/>
      <c r="J31" s="43"/>
      <c r="K31" s="43"/>
      <c r="L31" s="43"/>
      <c r="M31" s="43"/>
      <c r="N31" s="43"/>
      <c r="O31" s="43"/>
      <c r="P31" s="43"/>
      <c r="Q31" s="43"/>
      <c r="R31" s="43"/>
      <c r="S31" s="43"/>
      <c r="T31" s="43"/>
      <c r="U31" s="43"/>
      <c r="V31" s="43"/>
      <c r="W31" s="43"/>
      <c r="X31" s="43"/>
      <c r="Y31" s="43"/>
      <c r="Z31" s="43"/>
      <c r="AA31" s="43"/>
      <c r="AB31" s="43"/>
      <c r="AC31" s="43"/>
      <c r="AD31" s="43"/>
      <c r="AE31" s="43"/>
      <c r="AF31" s="43"/>
      <c r="AG31" s="43"/>
      <c r="AH31" s="43"/>
      <c r="AI31" s="53" t="s">
        <v>16</v>
      </c>
      <c r="AJ31" s="50">
        <f>AU30</f>
        <v>0.22</v>
      </c>
      <c r="AK31" s="45">
        <f>AJ31*930</f>
        <v>204.6</v>
      </c>
      <c r="AL31" s="45"/>
      <c r="AM31" s="45">
        <f>AK31*0.08</f>
        <v>16.367999999999999</v>
      </c>
      <c r="AN31" s="45">
        <f>AK31*0.86</f>
        <v>175.95599999999999</v>
      </c>
      <c r="AO31" s="45">
        <v>0</v>
      </c>
      <c r="AP31" s="45">
        <f>AK31*0.06</f>
        <v>12.276</v>
      </c>
      <c r="AQ31" s="45">
        <f>SUM(AM31:AP31)</f>
        <v>204.6</v>
      </c>
      <c r="AR31" s="43"/>
      <c r="AS31" s="43"/>
      <c r="AT31" s="43"/>
      <c r="AU31" s="43"/>
      <c r="AV31" s="43"/>
      <c r="AW31" s="43"/>
      <c r="AX31" s="43"/>
      <c r="AY31" s="43"/>
      <c r="AZ31" s="43"/>
      <c r="BA31" s="43"/>
      <c r="BB31" s="43"/>
      <c r="BC31" s="43"/>
      <c r="BD31" s="43"/>
      <c r="BE31" s="43"/>
      <c r="BF31" s="43"/>
      <c r="BG31" s="43"/>
      <c r="BH31" s="43"/>
      <c r="BI31" s="43"/>
      <c r="BJ31" s="66">
        <f t="shared" si="1"/>
        <v>0</v>
      </c>
      <c r="BK31" s="26"/>
      <c r="BL31" s="47"/>
      <c r="BM31" s="38">
        <f t="shared" si="2"/>
        <v>-204.6</v>
      </c>
    </row>
    <row r="32" spans="1:65" s="39" customFormat="1" ht="117" customHeight="1" x14ac:dyDescent="0.25">
      <c r="A32" s="30" t="s">
        <v>67</v>
      </c>
      <c r="B32" s="31" t="s">
        <v>103</v>
      </c>
      <c r="C32" s="32">
        <v>466.1</v>
      </c>
      <c r="D32" s="33">
        <v>15</v>
      </c>
      <c r="E32" s="31" t="s">
        <v>139</v>
      </c>
      <c r="F32" s="31" t="s">
        <v>37</v>
      </c>
      <c r="G32" s="31" t="s">
        <v>180</v>
      </c>
      <c r="H32" s="31" t="s">
        <v>273</v>
      </c>
      <c r="I32" s="31" t="s">
        <v>204</v>
      </c>
      <c r="J32" s="34"/>
      <c r="K32" s="34"/>
      <c r="L32" s="34"/>
      <c r="M32" s="34"/>
      <c r="N32" s="34"/>
      <c r="O32" s="34"/>
      <c r="P32" s="34"/>
      <c r="Q32" s="34"/>
      <c r="R32" s="34"/>
      <c r="S32" s="34"/>
      <c r="T32" s="34"/>
      <c r="U32" s="34"/>
      <c r="V32" s="34"/>
      <c r="W32" s="34"/>
      <c r="X32" s="34"/>
      <c r="Y32" s="34"/>
      <c r="Z32" s="34"/>
      <c r="AA32" s="34"/>
      <c r="AB32" s="34"/>
      <c r="AC32" s="34"/>
      <c r="AD32" s="34"/>
      <c r="AE32" s="34"/>
      <c r="AF32" s="34"/>
      <c r="AG32" s="34"/>
      <c r="AH32" s="34"/>
      <c r="AI32" s="56" t="s">
        <v>264</v>
      </c>
      <c r="AJ32" s="57"/>
      <c r="AK32" s="35">
        <f>AK33+AK34</f>
        <v>40.200000000000003</v>
      </c>
      <c r="AL32" s="35">
        <f t="shared" ref="AL32:AQ32" si="13">AL33+AL34</f>
        <v>0</v>
      </c>
      <c r="AM32" s="35">
        <f t="shared" si="13"/>
        <v>3.2159999999999997</v>
      </c>
      <c r="AN32" s="35">
        <f t="shared" si="13"/>
        <v>34.572000000000003</v>
      </c>
      <c r="AO32" s="35">
        <f t="shared" si="13"/>
        <v>0</v>
      </c>
      <c r="AP32" s="35">
        <f t="shared" si="13"/>
        <v>2.4119999999999999</v>
      </c>
      <c r="AQ32" s="35">
        <f t="shared" si="13"/>
        <v>40.200000000000003</v>
      </c>
      <c r="AR32" s="34"/>
      <c r="AS32" s="34"/>
      <c r="AT32" s="34"/>
      <c r="AU32" s="34">
        <v>0.03</v>
      </c>
      <c r="AV32" s="34"/>
      <c r="AW32" s="34">
        <f>AQ33</f>
        <v>27.9</v>
      </c>
      <c r="AX32" s="34" t="s">
        <v>222</v>
      </c>
      <c r="AY32" s="34"/>
      <c r="AZ32" s="34">
        <f>AQ34</f>
        <v>12.3</v>
      </c>
      <c r="BA32" s="34"/>
      <c r="BB32" s="34"/>
      <c r="BC32" s="34"/>
      <c r="BD32" s="34"/>
      <c r="BE32" s="34"/>
      <c r="BF32" s="34"/>
      <c r="BG32" s="34"/>
      <c r="BH32" s="34"/>
      <c r="BI32" s="34"/>
      <c r="BJ32" s="34">
        <f t="shared" si="1"/>
        <v>40.200000000000003</v>
      </c>
      <c r="BK32" s="36">
        <v>42095</v>
      </c>
      <c r="BL32" s="37"/>
      <c r="BM32" s="38">
        <f t="shared" si="2"/>
        <v>0</v>
      </c>
    </row>
    <row r="33" spans="1:65" ht="41.25" customHeight="1" x14ac:dyDescent="0.25">
      <c r="A33" s="40"/>
      <c r="B33" s="41"/>
      <c r="C33" s="42"/>
      <c r="D33" s="24"/>
      <c r="E33" s="41"/>
      <c r="F33" s="41"/>
      <c r="G33" s="41"/>
      <c r="H33" s="41"/>
      <c r="I33" s="41"/>
      <c r="J33" s="43"/>
      <c r="K33" s="43"/>
      <c r="L33" s="43"/>
      <c r="M33" s="43"/>
      <c r="N33" s="43"/>
      <c r="O33" s="43"/>
      <c r="P33" s="43"/>
      <c r="Q33" s="43"/>
      <c r="R33" s="43"/>
      <c r="S33" s="43"/>
      <c r="T33" s="43"/>
      <c r="U33" s="43"/>
      <c r="V33" s="43"/>
      <c r="W33" s="43"/>
      <c r="X33" s="43"/>
      <c r="Y33" s="43"/>
      <c r="Z33" s="43"/>
      <c r="AA33" s="43"/>
      <c r="AB33" s="43"/>
      <c r="AC33" s="43"/>
      <c r="AD33" s="43"/>
      <c r="AE33" s="43"/>
      <c r="AF33" s="43"/>
      <c r="AG33" s="43"/>
      <c r="AH33" s="43"/>
      <c r="AI33" s="58" t="s">
        <v>16</v>
      </c>
      <c r="AJ33" s="50">
        <f>AU32</f>
        <v>0.03</v>
      </c>
      <c r="AK33" s="45">
        <f>AJ33*930</f>
        <v>27.9</v>
      </c>
      <c r="AL33" s="45"/>
      <c r="AM33" s="45">
        <f>AK33*0.08</f>
        <v>2.2319999999999998</v>
      </c>
      <c r="AN33" s="45">
        <f>AK33*0.86</f>
        <v>23.994</v>
      </c>
      <c r="AO33" s="45">
        <v>0</v>
      </c>
      <c r="AP33" s="45">
        <f>AK33*0.06</f>
        <v>1.6739999999999999</v>
      </c>
      <c r="AQ33" s="45">
        <f>SUM(AM33:AP33)</f>
        <v>27.9</v>
      </c>
      <c r="AR33" s="43"/>
      <c r="AS33" s="43"/>
      <c r="AT33" s="43"/>
      <c r="AU33" s="43"/>
      <c r="AV33" s="43"/>
      <c r="AW33" s="43"/>
      <c r="AX33" s="43"/>
      <c r="AY33" s="43"/>
      <c r="AZ33" s="43"/>
      <c r="BA33" s="43"/>
      <c r="BB33" s="43"/>
      <c r="BC33" s="43"/>
      <c r="BD33" s="43"/>
      <c r="BE33" s="43"/>
      <c r="BF33" s="43"/>
      <c r="BG33" s="43"/>
      <c r="BH33" s="43"/>
      <c r="BI33" s="43"/>
      <c r="BJ33" s="66">
        <f t="shared" si="1"/>
        <v>0</v>
      </c>
      <c r="BK33" s="26"/>
      <c r="BL33" s="47"/>
      <c r="BM33" s="38">
        <f t="shared" si="2"/>
        <v>-27.9</v>
      </c>
    </row>
    <row r="34" spans="1:65" ht="44.25" customHeight="1" x14ac:dyDescent="0.25">
      <c r="A34" s="40"/>
      <c r="B34" s="41"/>
      <c r="C34" s="42"/>
      <c r="D34" s="24"/>
      <c r="E34" s="41"/>
      <c r="F34" s="41"/>
      <c r="G34" s="41"/>
      <c r="H34" s="41"/>
      <c r="I34" s="41"/>
      <c r="J34" s="43"/>
      <c r="K34" s="43"/>
      <c r="L34" s="43"/>
      <c r="M34" s="43"/>
      <c r="N34" s="43"/>
      <c r="O34" s="43"/>
      <c r="P34" s="43"/>
      <c r="Q34" s="43"/>
      <c r="R34" s="43"/>
      <c r="S34" s="43"/>
      <c r="T34" s="43"/>
      <c r="U34" s="43"/>
      <c r="V34" s="43"/>
      <c r="W34" s="43"/>
      <c r="X34" s="43"/>
      <c r="Y34" s="43"/>
      <c r="Z34" s="43"/>
      <c r="AA34" s="43"/>
      <c r="AB34" s="43"/>
      <c r="AC34" s="43"/>
      <c r="AD34" s="43"/>
      <c r="AE34" s="43"/>
      <c r="AF34" s="43"/>
      <c r="AG34" s="43"/>
      <c r="AH34" s="43"/>
      <c r="AI34" s="58" t="s">
        <v>17</v>
      </c>
      <c r="AJ34" s="59" t="str">
        <f>AX32</f>
        <v>замена 1 опоры</v>
      </c>
      <c r="AK34" s="46">
        <v>12.3</v>
      </c>
      <c r="AL34" s="46"/>
      <c r="AM34" s="46">
        <f>AK34*0.08</f>
        <v>0.9840000000000001</v>
      </c>
      <c r="AN34" s="46">
        <f>AK34*0.86</f>
        <v>10.578000000000001</v>
      </c>
      <c r="AO34" s="46">
        <v>0</v>
      </c>
      <c r="AP34" s="46">
        <f>AK34*0.06</f>
        <v>0.73799999999999999</v>
      </c>
      <c r="AQ34" s="45">
        <f>SUM(AM34:AP34)</f>
        <v>12.3</v>
      </c>
      <c r="AR34" s="43"/>
      <c r="AS34" s="43"/>
      <c r="AT34" s="43"/>
      <c r="AU34" s="43"/>
      <c r="AV34" s="43"/>
      <c r="AW34" s="43"/>
      <c r="AX34" s="43"/>
      <c r="AY34" s="43"/>
      <c r="AZ34" s="43"/>
      <c r="BA34" s="43"/>
      <c r="BB34" s="43"/>
      <c r="BC34" s="43"/>
      <c r="BD34" s="43"/>
      <c r="BE34" s="43"/>
      <c r="BF34" s="43"/>
      <c r="BG34" s="43"/>
      <c r="BH34" s="43"/>
      <c r="BI34" s="43"/>
      <c r="BJ34" s="66">
        <f t="shared" si="1"/>
        <v>0</v>
      </c>
      <c r="BK34" s="26"/>
      <c r="BL34" s="47"/>
      <c r="BM34" s="38">
        <f t="shared" si="2"/>
        <v>-12.3</v>
      </c>
    </row>
    <row r="35" spans="1:65" s="39" customFormat="1" ht="67.5" customHeight="1" x14ac:dyDescent="0.25">
      <c r="A35" s="30" t="s">
        <v>70</v>
      </c>
      <c r="B35" s="31" t="s">
        <v>106</v>
      </c>
      <c r="C35" s="32">
        <v>1997.15</v>
      </c>
      <c r="D35" s="33">
        <v>4.5</v>
      </c>
      <c r="E35" s="31" t="s">
        <v>142</v>
      </c>
      <c r="F35" s="31" t="s">
        <v>147</v>
      </c>
      <c r="G35" s="31" t="s">
        <v>183</v>
      </c>
      <c r="H35" s="31" t="s">
        <v>229</v>
      </c>
      <c r="I35" s="31" t="s">
        <v>250</v>
      </c>
      <c r="J35" s="34"/>
      <c r="K35" s="34"/>
      <c r="L35" s="34"/>
      <c r="M35" s="34"/>
      <c r="N35" s="34"/>
      <c r="O35" s="34"/>
      <c r="P35" s="34"/>
      <c r="Q35" s="34"/>
      <c r="R35" s="34"/>
      <c r="S35" s="34"/>
      <c r="T35" s="34"/>
      <c r="U35" s="34"/>
      <c r="V35" s="34"/>
      <c r="W35" s="34"/>
      <c r="X35" s="34"/>
      <c r="Y35" s="34"/>
      <c r="Z35" s="34"/>
      <c r="AA35" s="34"/>
      <c r="AB35" s="34"/>
      <c r="AC35" s="34"/>
      <c r="AD35" s="34"/>
      <c r="AE35" s="34"/>
      <c r="AF35" s="34"/>
      <c r="AG35" s="34"/>
      <c r="AH35" s="34"/>
      <c r="AI35" s="31"/>
      <c r="AJ35" s="35"/>
      <c r="AK35" s="34"/>
      <c r="AL35" s="34"/>
      <c r="AM35" s="34"/>
      <c r="AN35" s="34"/>
      <c r="AO35" s="34"/>
      <c r="AP35" s="34"/>
      <c r="AQ35" s="35"/>
      <c r="AR35" s="34"/>
      <c r="AS35" s="34"/>
      <c r="AT35" s="34"/>
      <c r="AU35" s="34"/>
      <c r="AV35" s="34"/>
      <c r="AW35" s="34"/>
      <c r="AX35" s="34"/>
      <c r="AY35" s="34"/>
      <c r="AZ35" s="34"/>
      <c r="BA35" s="34"/>
      <c r="BB35" s="34"/>
      <c r="BC35" s="34"/>
      <c r="BD35" s="34"/>
      <c r="BE35" s="34"/>
      <c r="BF35" s="34"/>
      <c r="BG35" s="34"/>
      <c r="BH35" s="34"/>
      <c r="BI35" s="34"/>
      <c r="BJ35" s="34">
        <f t="shared" si="1"/>
        <v>0</v>
      </c>
      <c r="BK35" s="36">
        <v>42096</v>
      </c>
      <c r="BL35" s="37" t="s">
        <v>225</v>
      </c>
      <c r="BM35" s="38">
        <f t="shared" si="2"/>
        <v>0</v>
      </c>
    </row>
    <row r="36" spans="1:65" s="39" customFormat="1" ht="117" customHeight="1" x14ac:dyDescent="0.25">
      <c r="A36" s="30" t="s">
        <v>72</v>
      </c>
      <c r="B36" s="31" t="s">
        <v>108</v>
      </c>
      <c r="C36" s="32">
        <v>1997.15</v>
      </c>
      <c r="D36" s="33">
        <v>4.5</v>
      </c>
      <c r="E36" s="31" t="s">
        <v>142</v>
      </c>
      <c r="F36" s="31" t="s">
        <v>147</v>
      </c>
      <c r="G36" s="31" t="s">
        <v>185</v>
      </c>
      <c r="H36" s="31" t="s">
        <v>229</v>
      </c>
      <c r="I36" s="31" t="s">
        <v>250</v>
      </c>
      <c r="J36" s="34"/>
      <c r="K36" s="34"/>
      <c r="L36" s="34"/>
      <c r="M36" s="34"/>
      <c r="N36" s="34"/>
      <c r="O36" s="34"/>
      <c r="P36" s="34"/>
      <c r="Q36" s="34"/>
      <c r="R36" s="34"/>
      <c r="S36" s="34"/>
      <c r="T36" s="34"/>
      <c r="U36" s="34"/>
      <c r="V36" s="34"/>
      <c r="W36" s="34"/>
      <c r="X36" s="34"/>
      <c r="Y36" s="34"/>
      <c r="Z36" s="34"/>
      <c r="AA36" s="34"/>
      <c r="AB36" s="34"/>
      <c r="AC36" s="34"/>
      <c r="AD36" s="34"/>
      <c r="AE36" s="34"/>
      <c r="AF36" s="34"/>
      <c r="AG36" s="34"/>
      <c r="AH36" s="34"/>
      <c r="AI36" s="49"/>
      <c r="AJ36" s="51"/>
      <c r="AK36" s="35"/>
      <c r="AL36" s="35"/>
      <c r="AM36" s="35"/>
      <c r="AN36" s="35"/>
      <c r="AO36" s="35"/>
      <c r="AP36" s="35"/>
      <c r="AQ36" s="35"/>
      <c r="AR36" s="34"/>
      <c r="AS36" s="34"/>
      <c r="AT36" s="34"/>
      <c r="AU36" s="34"/>
      <c r="AV36" s="34"/>
      <c r="AW36" s="34"/>
      <c r="AX36" s="34"/>
      <c r="AY36" s="34"/>
      <c r="AZ36" s="34"/>
      <c r="BA36" s="34"/>
      <c r="BB36" s="34"/>
      <c r="BC36" s="34"/>
      <c r="BD36" s="34"/>
      <c r="BE36" s="34"/>
      <c r="BF36" s="34"/>
      <c r="BG36" s="34"/>
      <c r="BH36" s="34"/>
      <c r="BI36" s="34"/>
      <c r="BJ36" s="34">
        <f t="shared" si="1"/>
        <v>0</v>
      </c>
      <c r="BK36" s="36">
        <v>42096</v>
      </c>
      <c r="BL36" s="37" t="s">
        <v>225</v>
      </c>
      <c r="BM36" s="38">
        <f t="shared" si="2"/>
        <v>0</v>
      </c>
    </row>
    <row r="37" spans="1:65" s="39" customFormat="1" ht="96" customHeight="1" x14ac:dyDescent="0.25">
      <c r="A37" s="30" t="s">
        <v>74</v>
      </c>
      <c r="B37" s="31" t="s">
        <v>110</v>
      </c>
      <c r="C37" s="32">
        <v>1997.15</v>
      </c>
      <c r="D37" s="33">
        <v>4.5</v>
      </c>
      <c r="E37" s="31" t="s">
        <v>142</v>
      </c>
      <c r="F37" s="31" t="s">
        <v>147</v>
      </c>
      <c r="G37" s="31" t="s">
        <v>187</v>
      </c>
      <c r="H37" s="31" t="s">
        <v>229</v>
      </c>
      <c r="I37" s="31" t="s">
        <v>250</v>
      </c>
      <c r="J37" s="34"/>
      <c r="K37" s="34"/>
      <c r="L37" s="34"/>
      <c r="M37" s="34"/>
      <c r="N37" s="34"/>
      <c r="O37" s="34"/>
      <c r="P37" s="34"/>
      <c r="Q37" s="34"/>
      <c r="R37" s="34"/>
      <c r="S37" s="34"/>
      <c r="T37" s="34"/>
      <c r="U37" s="34"/>
      <c r="V37" s="34"/>
      <c r="W37" s="34"/>
      <c r="X37" s="34"/>
      <c r="Y37" s="34"/>
      <c r="Z37" s="34"/>
      <c r="AA37" s="34"/>
      <c r="AB37" s="34"/>
      <c r="AC37" s="34"/>
      <c r="AD37" s="34"/>
      <c r="AE37" s="34"/>
      <c r="AF37" s="34"/>
      <c r="AG37" s="34"/>
      <c r="AH37" s="34"/>
      <c r="AI37" s="51"/>
      <c r="AJ37" s="51"/>
      <c r="AK37" s="35"/>
      <c r="AL37" s="35"/>
      <c r="AM37" s="35"/>
      <c r="AN37" s="35"/>
      <c r="AO37" s="35"/>
      <c r="AP37" s="35"/>
      <c r="AQ37" s="35"/>
      <c r="AR37" s="34"/>
      <c r="AS37" s="34"/>
      <c r="AT37" s="34"/>
      <c r="AU37" s="34"/>
      <c r="AV37" s="34"/>
      <c r="AW37" s="34"/>
      <c r="AX37" s="34"/>
      <c r="AY37" s="34"/>
      <c r="AZ37" s="34"/>
      <c r="BA37" s="34"/>
      <c r="BB37" s="34"/>
      <c r="BC37" s="34"/>
      <c r="BD37" s="34"/>
      <c r="BE37" s="34"/>
      <c r="BF37" s="34"/>
      <c r="BG37" s="34"/>
      <c r="BH37" s="34"/>
      <c r="BI37" s="34"/>
      <c r="BJ37" s="34">
        <f t="shared" si="1"/>
        <v>0</v>
      </c>
      <c r="BK37" s="36">
        <v>42096</v>
      </c>
      <c r="BL37" s="37" t="s">
        <v>225</v>
      </c>
      <c r="BM37" s="38">
        <f t="shared" si="2"/>
        <v>0</v>
      </c>
    </row>
    <row r="38" spans="1:65" s="39" customFormat="1" ht="157.5" customHeight="1" x14ac:dyDescent="0.25">
      <c r="A38" s="30" t="s">
        <v>227</v>
      </c>
      <c r="B38" s="31">
        <v>40976325</v>
      </c>
      <c r="C38" s="32">
        <v>466.1</v>
      </c>
      <c r="D38" s="33">
        <v>15</v>
      </c>
      <c r="E38" s="31" t="s">
        <v>145</v>
      </c>
      <c r="F38" s="31" t="s">
        <v>27</v>
      </c>
      <c r="G38" s="31" t="s">
        <v>188</v>
      </c>
      <c r="H38" s="31" t="s">
        <v>274</v>
      </c>
      <c r="I38" s="31" t="s">
        <v>28</v>
      </c>
      <c r="J38" s="34"/>
      <c r="K38" s="34"/>
      <c r="L38" s="34"/>
      <c r="M38" s="34"/>
      <c r="N38" s="34"/>
      <c r="O38" s="34"/>
      <c r="P38" s="34"/>
      <c r="Q38" s="34"/>
      <c r="R38" s="34"/>
      <c r="S38" s="34"/>
      <c r="T38" s="34"/>
      <c r="U38" s="34"/>
      <c r="V38" s="34"/>
      <c r="W38" s="34"/>
      <c r="X38" s="34"/>
      <c r="Y38" s="34"/>
      <c r="Z38" s="34"/>
      <c r="AA38" s="34"/>
      <c r="AB38" s="34"/>
      <c r="AC38" s="34"/>
      <c r="AD38" s="34"/>
      <c r="AE38" s="34"/>
      <c r="AF38" s="34"/>
      <c r="AG38" s="34"/>
      <c r="AH38" s="34"/>
      <c r="AI38" s="49" t="s">
        <v>16</v>
      </c>
      <c r="AJ38" s="51"/>
      <c r="AK38" s="34">
        <f>AK39</f>
        <v>46.5</v>
      </c>
      <c r="AL38" s="34">
        <f t="shared" ref="AL38:AQ38" si="14">AL39</f>
        <v>0</v>
      </c>
      <c r="AM38" s="34">
        <f t="shared" si="14"/>
        <v>3.72</v>
      </c>
      <c r="AN38" s="34">
        <f t="shared" si="14"/>
        <v>39.99</v>
      </c>
      <c r="AO38" s="34">
        <f t="shared" si="14"/>
        <v>0</v>
      </c>
      <c r="AP38" s="34">
        <f t="shared" si="14"/>
        <v>2.79</v>
      </c>
      <c r="AQ38" s="34">
        <f t="shared" si="14"/>
        <v>46.5</v>
      </c>
      <c r="AR38" s="34"/>
      <c r="AS38" s="34"/>
      <c r="AT38" s="34"/>
      <c r="AU38" s="34">
        <v>0.05</v>
      </c>
      <c r="AV38" s="34"/>
      <c r="AW38" s="34">
        <f>AQ39</f>
        <v>46.5</v>
      </c>
      <c r="AX38" s="34"/>
      <c r="AY38" s="34"/>
      <c r="AZ38" s="34"/>
      <c r="BA38" s="34"/>
      <c r="BB38" s="34"/>
      <c r="BC38" s="34"/>
      <c r="BD38" s="34"/>
      <c r="BE38" s="34"/>
      <c r="BF38" s="34"/>
      <c r="BG38" s="34"/>
      <c r="BH38" s="34"/>
      <c r="BI38" s="34"/>
      <c r="BJ38" s="34">
        <f t="shared" ref="BJ38:BJ39" si="15">AT38+AW38+AZ38+BC38+BF38+BI38</f>
        <v>46.5</v>
      </c>
      <c r="BK38" s="36">
        <v>42037</v>
      </c>
      <c r="BL38" s="37" t="s">
        <v>226</v>
      </c>
      <c r="BM38" s="38">
        <f t="shared" ref="BM38:BM39" si="16">BJ38-AQ38</f>
        <v>0</v>
      </c>
    </row>
    <row r="39" spans="1:65" ht="48.75" customHeight="1" x14ac:dyDescent="0.25">
      <c r="A39" s="40"/>
      <c r="B39" s="41"/>
      <c r="C39" s="42"/>
      <c r="D39" s="24"/>
      <c r="E39" s="41"/>
      <c r="F39" s="41"/>
      <c r="G39" s="41"/>
      <c r="H39" s="41"/>
      <c r="I39" s="41"/>
      <c r="J39" s="43"/>
      <c r="K39" s="43"/>
      <c r="L39" s="43"/>
      <c r="M39" s="43"/>
      <c r="N39" s="43"/>
      <c r="O39" s="43"/>
      <c r="P39" s="43"/>
      <c r="Q39" s="43"/>
      <c r="R39" s="43"/>
      <c r="S39" s="43"/>
      <c r="T39" s="43"/>
      <c r="U39" s="43"/>
      <c r="V39" s="43"/>
      <c r="W39" s="43"/>
      <c r="X39" s="43"/>
      <c r="Y39" s="43"/>
      <c r="Z39" s="43"/>
      <c r="AA39" s="43"/>
      <c r="AB39" s="43"/>
      <c r="AC39" s="43"/>
      <c r="AD39" s="43"/>
      <c r="AE39" s="43"/>
      <c r="AF39" s="43"/>
      <c r="AG39" s="43"/>
      <c r="AH39" s="43"/>
      <c r="AI39" s="44" t="s">
        <v>16</v>
      </c>
      <c r="AJ39" s="45">
        <f>AU38</f>
        <v>0.05</v>
      </c>
      <c r="AK39" s="55">
        <f>AJ39*930</f>
        <v>46.5</v>
      </c>
      <c r="AL39" s="55"/>
      <c r="AM39" s="55">
        <f>AK39*0.08</f>
        <v>3.72</v>
      </c>
      <c r="AN39" s="55">
        <f>AK39*0.86</f>
        <v>39.99</v>
      </c>
      <c r="AO39" s="55">
        <v>0</v>
      </c>
      <c r="AP39" s="55">
        <f>AK39*0.06</f>
        <v>2.79</v>
      </c>
      <c r="AQ39" s="55">
        <f>SUM(AM39:AP39)</f>
        <v>46.5</v>
      </c>
      <c r="AR39" s="43"/>
      <c r="AS39" s="43"/>
      <c r="AT39" s="43"/>
      <c r="AU39" s="43"/>
      <c r="AV39" s="43"/>
      <c r="AW39" s="43"/>
      <c r="AX39" s="43"/>
      <c r="AY39" s="43"/>
      <c r="AZ39" s="43"/>
      <c r="BA39" s="43"/>
      <c r="BB39" s="43"/>
      <c r="BC39" s="43"/>
      <c r="BD39" s="43"/>
      <c r="BE39" s="43"/>
      <c r="BF39" s="43"/>
      <c r="BG39" s="43"/>
      <c r="BH39" s="43"/>
      <c r="BI39" s="43"/>
      <c r="BJ39" s="66">
        <f t="shared" si="15"/>
        <v>0</v>
      </c>
      <c r="BK39" s="26"/>
      <c r="BL39" s="43"/>
      <c r="BM39" s="38">
        <f t="shared" si="16"/>
        <v>-46.5</v>
      </c>
    </row>
    <row r="40" spans="1:65" s="63" customFormat="1" ht="58.5" customHeight="1" x14ac:dyDescent="0.25">
      <c r="A40" s="60"/>
      <c r="B40" s="60"/>
      <c r="C40" s="60"/>
      <c r="D40" s="60"/>
      <c r="E40" s="60"/>
      <c r="F40" s="60"/>
      <c r="G40" s="60"/>
      <c r="H40" s="60"/>
      <c r="I40" s="60"/>
      <c r="J40" s="60"/>
      <c r="K40" s="60"/>
      <c r="L40" s="60"/>
      <c r="M40" s="60"/>
      <c r="N40" s="60"/>
      <c r="O40" s="60"/>
      <c r="P40" s="60"/>
      <c r="Q40" s="60"/>
      <c r="R40" s="60"/>
      <c r="S40" s="60"/>
      <c r="T40" s="60"/>
      <c r="U40" s="60"/>
      <c r="V40" s="60"/>
      <c r="W40" s="60"/>
      <c r="X40" s="60"/>
      <c r="Y40" s="60"/>
      <c r="Z40" s="60"/>
      <c r="AA40" s="60"/>
      <c r="AB40" s="60"/>
      <c r="AC40" s="60"/>
      <c r="AD40" s="60"/>
      <c r="AE40" s="60"/>
      <c r="AF40" s="60"/>
      <c r="AG40" s="60"/>
      <c r="AH40" s="60"/>
      <c r="AI40" s="61"/>
      <c r="AJ40" s="62"/>
      <c r="AK40" s="62">
        <f>AK3+AK5+AK7+AK9+AK11+AK14+AK16+AK21+AK26+AK28+AK30+AK32+AK38</f>
        <v>2144.3220000000001</v>
      </c>
      <c r="AL40" s="62" t="e">
        <f>#REF!+AL3+#REF!+AL5+AL7+AL9+AL11+AL14+AL16+#REF!+#REF!+#REF!+AL21+#REF!+#REF!+AL26+#REF!++#REF!+#REF!+#REF!+AL28+AL30+AL32+#REF!+#REF!+AL38</f>
        <v>#REF!</v>
      </c>
      <c r="AM40" s="62">
        <f>AM3+AM5+AM7+AM9+AM11+AM14+AM16+AM21+AM26+AM28+AM30+AM32+AM38</f>
        <v>158.26896000000002</v>
      </c>
      <c r="AN40" s="62">
        <f>AN3+AN5+AN7+AN9+AN11+AN14+AN16+AN21+AN26+AN28+AN30+AN32+AN38</f>
        <v>1523.7011999999997</v>
      </c>
      <c r="AO40" s="62">
        <f>AO3+AO5+AO7+AO9+AO11+AO14+AO16+AO21+AO26+AO28+AO30+AO32+AO38</f>
        <v>365.59000000000003</v>
      </c>
      <c r="AP40" s="62">
        <f>AP3+AP5+AP7+AP9+AP11+AP14+AP16+AP21+AP26+AP28+AP30+AP32+AP38</f>
        <v>96.761840000000007</v>
      </c>
      <c r="AQ40" s="62">
        <f>AQ3+AQ5+AQ7+AQ9+AQ11+AQ14+AQ16+AQ21+AQ26+AQ28+AQ30+AQ32+AQ38</f>
        <v>2144.3220000000001</v>
      </c>
      <c r="AR40" s="62"/>
      <c r="AS40" s="62" t="e">
        <f>#REF!+AS3+#REF!+AS5+AS7+AS9+AS11+AS14+AS16+#REF!+#REF!+#REF!+AS21+#REF!+#REF!+AS26+#REF!++#REF!+#REF!+#REF!+AS28+AS30+AS32+#REF!+#REF!+AS38</f>
        <v>#REF!</v>
      </c>
      <c r="AT40" s="62">
        <f>AT3+AT5+AT7+AT9+AT11+AT14+AT16+AT21+AT26+AT28+AT30+AT32+AT38</f>
        <v>493.71000000000004</v>
      </c>
      <c r="AU40" s="62"/>
      <c r="AV40" s="62" t="e">
        <f>#REF!+AV3+#REF!+AV5+AV7+AV9+AV11+AV14+AV16+#REF!+#REF!+#REF!+AV21+#REF!+#REF!+AV26+#REF!++#REF!+#REF!+#REF!+AV28+AV30+AV32+#REF!+#REF!+AV38</f>
        <v>#REF!</v>
      </c>
      <c r="AW40" s="62">
        <f>AW3+AW5+AW7+AW9+AW11+AW14+AW16+AW21+AW26+AW28+AW30+AW32+AW38</f>
        <v>1432.1999999999998</v>
      </c>
      <c r="AX40" s="62"/>
      <c r="AY40" s="62" t="e">
        <f>#REF!+AY3+#REF!+AY5+AY7+AY9+AY11+AY14+AY16+#REF!+#REF!+#REF!+AY21+#REF!+#REF!+AY26+#REF!++#REF!+#REF!+#REF!+AY28+AY30+AY32+#REF!+#REF!+AY38</f>
        <v>#REF!</v>
      </c>
      <c r="AZ40" s="62">
        <f>AZ3+AZ5+AZ7+AZ9+AZ11+AZ14+AZ16+AZ21+AZ26+AZ28+AZ30+AZ32+AZ38</f>
        <v>12.3</v>
      </c>
      <c r="BA40" s="62"/>
      <c r="BB40" s="62" t="e">
        <f>#REF!+BB3+#REF!+BB5+BB7+BB9+BB11+BB14+BB16+#REF!+#REF!+#REF!+BB21+#REF!+#REF!+BB26+#REF!++#REF!+#REF!+#REF!+BB28+BB30+BB32+#REF!+#REF!+BB38</f>
        <v>#REF!</v>
      </c>
      <c r="BC40" s="62">
        <f>BC3+BC5+BC7+BC9+BC11+BC14+BC16+BC21+BC26+BC28+BC30+BC32+BC38</f>
        <v>43.391999999999996</v>
      </c>
      <c r="BD40" s="62"/>
      <c r="BE40" s="62" t="e">
        <f>#REF!+BE3+#REF!+BE5+BE7+BE9+BE11+BE14+BE16+#REF!+#REF!+#REF!+BE21+#REF!+#REF!+BE26+#REF!++#REF!+#REF!+#REF!+BE28+BE30+BE32+#REF!+#REF!+BE38</f>
        <v>#REF!</v>
      </c>
      <c r="BF40" s="62">
        <f>BF3+BF5+BF7+BF9+BF11+BF14+BF16+BF21+BF26+BF28+BF30+BF32+BF38</f>
        <v>10.847999999999999</v>
      </c>
      <c r="BG40" s="62"/>
      <c r="BH40" s="62" t="e">
        <f>#REF!+BH3+#REF!+BH5+BH7+BH9+BH11+BH14+BH16+#REF!+#REF!+#REF!+BH21+#REF!+#REF!+BH26+#REF!++#REF!+#REF!+#REF!+BH28+BH30+BH32+#REF!+#REF!+BH38</f>
        <v>#REF!</v>
      </c>
      <c r="BI40" s="62">
        <f>BI3+BI5+BI7+BI9+BI11+BI14+BI16+BI21+BI26+BI28+BI30+BI32+BI38</f>
        <v>151.87200000000001</v>
      </c>
      <c r="BJ40" s="62">
        <f>BJ3+BJ5+BJ7+BJ9+BJ11+BJ14+BJ16+BJ21+BJ26+BJ28+BJ30+BJ32+BJ38</f>
        <v>2144.3220000000001</v>
      </c>
      <c r="BK40" s="62"/>
      <c r="BL40" s="62"/>
      <c r="BM40" s="62" t="e">
        <f>#REF!+BM3+#REF!+BM5+BM7+BM9+BM11+BM14+BM16+#REF!+#REF!+#REF!+BM21+#REF!+#REF!+BM26+#REF!++#REF!+#REF!+#REF!+BM28+BM30+BM32+#REF!+#REF!+BM38</f>
        <v>#REF!</v>
      </c>
    </row>
  </sheetData>
  <autoFilter ref="A2:BL2"/>
  <pageMargins left="0" right="0" top="0" bottom="0" header="0" footer="0"/>
  <pageSetup paperSize="9" scale="23" fitToHeight="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X40"/>
  <sheetViews>
    <sheetView view="pageBreakPreview" zoomScale="60" zoomScaleNormal="70" workbookViewId="0">
      <pane ySplit="2" topLeftCell="A3" activePane="bottomLeft" state="frozen"/>
      <selection pane="bottomLeft" activeCell="D9" sqref="D9"/>
    </sheetView>
  </sheetViews>
  <sheetFormatPr defaultRowHeight="21" x14ac:dyDescent="0.35"/>
  <cols>
    <col min="1" max="1" width="19.85546875" style="11" customWidth="1"/>
    <col min="2" max="2" width="15.85546875" style="11" customWidth="1"/>
    <col min="3" max="3" width="21.140625" style="11" customWidth="1"/>
    <col min="4" max="4" width="16.42578125" style="11" customWidth="1"/>
    <col min="5" max="5" width="33.28515625" style="11" customWidth="1"/>
    <col min="6" max="6" width="12.42578125" style="11" customWidth="1"/>
    <col min="7" max="7" width="39.7109375" style="11" customWidth="1"/>
    <col min="8" max="8" width="109.5703125" style="7" customWidth="1"/>
    <col min="9" max="9" width="108" style="7" customWidth="1"/>
    <col min="10" max="10" width="17.42578125" style="3" hidden="1" customWidth="1"/>
    <col min="11" max="11" width="0" style="3" hidden="1" customWidth="1"/>
    <col min="12" max="13" width="17" style="3" hidden="1" customWidth="1"/>
    <col min="14" max="14" width="0" style="3" hidden="1" customWidth="1"/>
    <col min="15" max="15" width="10" style="3" hidden="1" customWidth="1"/>
    <col min="16" max="16" width="0" style="3" hidden="1" customWidth="1"/>
    <col min="17" max="17" width="12.5703125" style="3" hidden="1" customWidth="1"/>
    <col min="18" max="20" width="0" style="3" hidden="1" customWidth="1"/>
    <col min="21" max="21" width="13.42578125" style="3" hidden="1" customWidth="1"/>
    <col min="22" max="22" width="0" style="3" hidden="1" customWidth="1"/>
    <col min="23" max="24" width="10.7109375" style="3" hidden="1" customWidth="1"/>
    <col min="25" max="26" width="0" style="3" hidden="1" customWidth="1"/>
    <col min="27" max="27" width="9.5703125" style="3" hidden="1" customWidth="1"/>
    <col min="28" max="28" width="0" style="3" hidden="1" customWidth="1"/>
    <col min="29" max="30" width="12.42578125" style="3" hidden="1" customWidth="1"/>
    <col min="31" max="34" width="9.140625" style="3" hidden="1" customWidth="1"/>
    <col min="35" max="35" width="13.5703125" style="3" customWidth="1"/>
    <col min="36" max="36" width="11.42578125" style="3" hidden="1" customWidth="1"/>
    <col min="37" max="37" width="11.85546875" style="3" customWidth="1"/>
    <col min="38" max="38" width="13.28515625" style="3" hidden="1" customWidth="1"/>
    <col min="39" max="39" width="18.85546875" style="3" customWidth="1"/>
    <col min="40" max="40" width="13.42578125" style="3" hidden="1" customWidth="1"/>
    <col min="41" max="41" width="20.7109375" style="3" customWidth="1"/>
    <col min="42" max="42" width="11.28515625" style="3" hidden="1" customWidth="1"/>
    <col min="43" max="43" width="18.28515625" style="3" customWidth="1"/>
    <col min="44" max="44" width="11.42578125" style="3" hidden="1" customWidth="1"/>
    <col min="45" max="45" width="15.7109375" style="3" customWidth="1"/>
    <col min="46" max="46" width="9.140625" style="3" hidden="1" customWidth="1"/>
    <col min="47" max="47" width="17.5703125" style="3" customWidth="1"/>
    <col min="48" max="48" width="19.28515625" style="17" customWidth="1"/>
    <col min="49" max="49" width="28.42578125" style="3" customWidth="1"/>
    <col min="50" max="50" width="17.7109375" style="15" customWidth="1"/>
    <col min="51" max="16384" width="9.140625" style="3"/>
  </cols>
  <sheetData>
    <row r="1" spans="1:50" ht="23.25" x14ac:dyDescent="0.35">
      <c r="C1" s="13" t="s">
        <v>206</v>
      </c>
      <c r="D1" s="13"/>
    </row>
    <row r="2" spans="1:50" s="2" customFormat="1" ht="135" customHeight="1" x14ac:dyDescent="0.25">
      <c r="A2" s="1" t="s">
        <v>0</v>
      </c>
      <c r="B2" s="1" t="s">
        <v>29</v>
      </c>
      <c r="C2" s="1" t="s">
        <v>31</v>
      </c>
      <c r="D2" s="1" t="s">
        <v>36</v>
      </c>
      <c r="E2" s="1" t="s">
        <v>1</v>
      </c>
      <c r="F2" s="1" t="s">
        <v>2</v>
      </c>
      <c r="G2" s="1" t="s">
        <v>21</v>
      </c>
      <c r="H2" s="1" t="s">
        <v>26</v>
      </c>
      <c r="I2" s="1" t="s">
        <v>3</v>
      </c>
      <c r="J2" s="1" t="s">
        <v>4</v>
      </c>
      <c r="K2" s="1"/>
      <c r="L2" s="1" t="s">
        <v>25</v>
      </c>
      <c r="M2" s="5" t="s">
        <v>5</v>
      </c>
      <c r="N2" s="5"/>
      <c r="O2" s="1" t="s">
        <v>6</v>
      </c>
      <c r="P2" s="1"/>
      <c r="Q2" s="1" t="s">
        <v>7</v>
      </c>
      <c r="R2" s="1"/>
      <c r="S2" s="1" t="s">
        <v>8</v>
      </c>
      <c r="T2" s="1"/>
      <c r="U2" s="1" t="s">
        <v>9</v>
      </c>
      <c r="V2" s="1"/>
      <c r="W2" s="1" t="s">
        <v>10</v>
      </c>
      <c r="X2" s="1"/>
      <c r="Y2" s="1" t="s">
        <v>11</v>
      </c>
      <c r="Z2" s="1"/>
      <c r="AA2" s="1" t="s">
        <v>10</v>
      </c>
      <c r="AB2" s="1"/>
      <c r="AC2" s="1" t="s">
        <v>12</v>
      </c>
      <c r="AD2" s="1" t="s">
        <v>32</v>
      </c>
      <c r="AE2" s="1" t="s">
        <v>13</v>
      </c>
      <c r="AF2" s="1"/>
      <c r="AG2" s="1" t="s">
        <v>14</v>
      </c>
      <c r="AH2" s="1"/>
      <c r="AI2" s="1" t="s">
        <v>15</v>
      </c>
      <c r="AJ2" s="1"/>
      <c r="AK2" s="1" t="s">
        <v>16</v>
      </c>
      <c r="AL2" s="1"/>
      <c r="AM2" s="1" t="s">
        <v>17</v>
      </c>
      <c r="AN2" s="1"/>
      <c r="AO2" s="1" t="s">
        <v>18</v>
      </c>
      <c r="AP2" s="1"/>
      <c r="AQ2" s="5" t="s">
        <v>19</v>
      </c>
      <c r="AR2" s="5"/>
      <c r="AS2" s="18" t="s">
        <v>22</v>
      </c>
      <c r="AT2" s="18"/>
      <c r="AU2" s="1" t="s">
        <v>24</v>
      </c>
      <c r="AV2" s="8" t="s">
        <v>23</v>
      </c>
      <c r="AW2" s="19" t="s">
        <v>20</v>
      </c>
      <c r="AX2" s="16"/>
    </row>
    <row r="3" spans="1:50" ht="79.5" customHeight="1" x14ac:dyDescent="0.25">
      <c r="A3" s="9" t="s">
        <v>39</v>
      </c>
      <c r="B3" s="10" t="s">
        <v>75</v>
      </c>
      <c r="C3" s="12">
        <v>466.1</v>
      </c>
      <c r="D3" s="1">
        <v>8</v>
      </c>
      <c r="E3" s="10" t="s">
        <v>111</v>
      </c>
      <c r="F3" s="10" t="s">
        <v>146</v>
      </c>
      <c r="G3" s="10" t="s">
        <v>152</v>
      </c>
      <c r="H3" s="6" t="s">
        <v>228</v>
      </c>
      <c r="I3" s="6" t="s">
        <v>28</v>
      </c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>
        <v>0.16</v>
      </c>
      <c r="AL3" s="4"/>
      <c r="AM3" s="4"/>
      <c r="AN3" s="4"/>
      <c r="AO3" s="4"/>
      <c r="AP3" s="4"/>
      <c r="AQ3" s="4"/>
      <c r="AR3" s="4"/>
      <c r="AS3" s="4"/>
      <c r="AT3" s="4"/>
      <c r="AU3" s="4"/>
      <c r="AV3" s="8">
        <v>42012</v>
      </c>
      <c r="AW3" s="14"/>
    </row>
    <row r="4" spans="1:50" ht="99.75" customHeight="1" x14ac:dyDescent="0.25">
      <c r="A4" s="9" t="s">
        <v>40</v>
      </c>
      <c r="B4" s="10" t="s">
        <v>76</v>
      </c>
      <c r="C4" s="12">
        <v>466.1</v>
      </c>
      <c r="D4" s="1">
        <v>15</v>
      </c>
      <c r="E4" s="10" t="s">
        <v>112</v>
      </c>
      <c r="F4" s="10" t="s">
        <v>148</v>
      </c>
      <c r="G4" s="10" t="s">
        <v>153</v>
      </c>
      <c r="H4" s="6" t="s">
        <v>229</v>
      </c>
      <c r="I4" s="6" t="s">
        <v>230</v>
      </c>
      <c r="J4" s="4"/>
      <c r="K4" s="4"/>
      <c r="L4" s="4"/>
      <c r="M4" s="4"/>
      <c r="N4" s="4"/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>
        <v>0.28000000000000003</v>
      </c>
      <c r="AT4" s="4"/>
      <c r="AU4" s="4"/>
      <c r="AV4" s="8">
        <v>42085</v>
      </c>
      <c r="AW4" s="14" t="s">
        <v>207</v>
      </c>
    </row>
    <row r="5" spans="1:50" ht="97.5" customHeight="1" x14ac:dyDescent="0.25">
      <c r="A5" s="9" t="s">
        <v>41</v>
      </c>
      <c r="B5" s="10" t="s">
        <v>77</v>
      </c>
      <c r="C5" s="12">
        <v>466.1</v>
      </c>
      <c r="D5" s="1">
        <v>7</v>
      </c>
      <c r="E5" s="10" t="s">
        <v>113</v>
      </c>
      <c r="F5" s="10" t="s">
        <v>33</v>
      </c>
      <c r="G5" s="10" t="s">
        <v>154</v>
      </c>
      <c r="H5" s="6" t="s">
        <v>231</v>
      </c>
      <c r="I5" s="6" t="s">
        <v>28</v>
      </c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>
        <v>0.04</v>
      </c>
      <c r="AL5" s="4"/>
      <c r="AM5" s="4"/>
      <c r="AN5" s="4"/>
      <c r="AO5" s="4"/>
      <c r="AP5" s="4"/>
      <c r="AQ5" s="4"/>
      <c r="AR5" s="4"/>
      <c r="AS5" s="4"/>
      <c r="AT5" s="4"/>
      <c r="AU5" s="4"/>
      <c r="AV5" s="8">
        <v>42027</v>
      </c>
      <c r="AW5" s="14"/>
    </row>
    <row r="6" spans="1:50" ht="120" customHeight="1" x14ac:dyDescent="0.25">
      <c r="A6" s="9" t="s">
        <v>42</v>
      </c>
      <c r="B6" s="10" t="s">
        <v>78</v>
      </c>
      <c r="C6" s="12">
        <v>466.1</v>
      </c>
      <c r="D6" s="1">
        <v>7</v>
      </c>
      <c r="E6" s="10" t="s">
        <v>114</v>
      </c>
      <c r="F6" s="10" t="s">
        <v>27</v>
      </c>
      <c r="G6" s="10" t="s">
        <v>155</v>
      </c>
      <c r="H6" s="6" t="s">
        <v>189</v>
      </c>
      <c r="I6" s="6" t="s">
        <v>28</v>
      </c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>
        <v>0.49</v>
      </c>
      <c r="AL6" s="4"/>
      <c r="AM6" s="4"/>
      <c r="AN6" s="4"/>
      <c r="AO6" s="4"/>
      <c r="AP6" s="4"/>
      <c r="AQ6" s="4"/>
      <c r="AR6" s="4"/>
      <c r="AS6" s="4"/>
      <c r="AT6" s="4"/>
      <c r="AU6" s="4"/>
      <c r="AV6" s="8">
        <v>42027</v>
      </c>
      <c r="AW6" s="14" t="s">
        <v>208</v>
      </c>
    </row>
    <row r="7" spans="1:50" ht="131.25" customHeight="1" x14ac:dyDescent="0.25">
      <c r="A7" s="9" t="s">
        <v>43</v>
      </c>
      <c r="B7" s="10" t="s">
        <v>79</v>
      </c>
      <c r="C7" s="12">
        <v>466.1</v>
      </c>
      <c r="D7" s="1">
        <v>7</v>
      </c>
      <c r="E7" s="10" t="s">
        <v>115</v>
      </c>
      <c r="F7" s="10" t="s">
        <v>27</v>
      </c>
      <c r="G7" s="10" t="s">
        <v>156</v>
      </c>
      <c r="H7" s="6" t="s">
        <v>190</v>
      </c>
      <c r="I7" s="6" t="s">
        <v>28</v>
      </c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>
        <v>0.17</v>
      </c>
      <c r="AL7" s="4"/>
      <c r="AM7" s="4"/>
      <c r="AN7" s="4"/>
      <c r="AO7" s="4"/>
      <c r="AP7" s="4"/>
      <c r="AQ7" s="4"/>
      <c r="AR7" s="4"/>
      <c r="AS7" s="4"/>
      <c r="AT7" s="4"/>
      <c r="AU7" s="4"/>
      <c r="AV7" s="8">
        <v>42027</v>
      </c>
      <c r="AW7" s="14" t="s">
        <v>208</v>
      </c>
    </row>
    <row r="8" spans="1:50" ht="144" x14ac:dyDescent="0.25">
      <c r="A8" s="9" t="s">
        <v>44</v>
      </c>
      <c r="B8" s="10" t="s">
        <v>80</v>
      </c>
      <c r="C8" s="12">
        <v>466.1</v>
      </c>
      <c r="D8" s="1">
        <v>15</v>
      </c>
      <c r="E8" s="10" t="s">
        <v>116</v>
      </c>
      <c r="F8" s="10" t="s">
        <v>27</v>
      </c>
      <c r="G8" s="10" t="s">
        <v>157</v>
      </c>
      <c r="H8" s="6" t="s">
        <v>229</v>
      </c>
      <c r="I8" s="6" t="s">
        <v>232</v>
      </c>
      <c r="J8" s="4"/>
      <c r="K8" s="4"/>
      <c r="L8" s="4"/>
      <c r="M8" s="4"/>
      <c r="N8" s="4"/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 t="s">
        <v>209</v>
      </c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8">
        <v>42086</v>
      </c>
      <c r="AW8" s="14"/>
    </row>
    <row r="9" spans="1:50" ht="108" x14ac:dyDescent="0.25">
      <c r="A9" s="9" t="s">
        <v>45</v>
      </c>
      <c r="B9" s="10" t="s">
        <v>81</v>
      </c>
      <c r="C9" s="12">
        <v>466.1</v>
      </c>
      <c r="D9" s="1">
        <v>7</v>
      </c>
      <c r="E9" s="10" t="s">
        <v>117</v>
      </c>
      <c r="F9" s="10" t="s">
        <v>27</v>
      </c>
      <c r="G9" s="10" t="s">
        <v>158</v>
      </c>
      <c r="H9" s="6" t="s">
        <v>233</v>
      </c>
      <c r="I9" s="6" t="s">
        <v>234</v>
      </c>
      <c r="J9" s="4"/>
      <c r="K9" s="4"/>
      <c r="L9" s="4"/>
      <c r="M9" s="4"/>
      <c r="N9" s="4"/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 t="s">
        <v>210</v>
      </c>
      <c r="AJ9" s="4"/>
      <c r="AK9" s="4">
        <v>0.24</v>
      </c>
      <c r="AL9" s="4"/>
      <c r="AM9" s="4"/>
      <c r="AN9" s="4"/>
      <c r="AO9" s="4"/>
      <c r="AP9" s="4"/>
      <c r="AQ9" s="4"/>
      <c r="AR9" s="4"/>
      <c r="AS9" s="4"/>
      <c r="AT9" s="4"/>
      <c r="AU9" s="4"/>
      <c r="AV9" s="8">
        <v>42087</v>
      </c>
      <c r="AW9" s="14"/>
    </row>
    <row r="10" spans="1:50" ht="129" customHeight="1" x14ac:dyDescent="0.25">
      <c r="A10" s="9" t="s">
        <v>46</v>
      </c>
      <c r="B10" s="10" t="s">
        <v>82</v>
      </c>
      <c r="C10" s="12">
        <v>466.1</v>
      </c>
      <c r="D10" s="1">
        <v>14.5</v>
      </c>
      <c r="E10" s="10" t="s">
        <v>118</v>
      </c>
      <c r="F10" s="10" t="s">
        <v>27</v>
      </c>
      <c r="G10" s="10" t="s">
        <v>159</v>
      </c>
      <c r="H10" s="6" t="s">
        <v>191</v>
      </c>
      <c r="I10" s="6" t="s">
        <v>28</v>
      </c>
      <c r="J10" s="4"/>
      <c r="K10" s="4"/>
      <c r="L10" s="4"/>
      <c r="M10" s="4"/>
      <c r="N10" s="4"/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>
        <v>0.03</v>
      </c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8">
        <v>42028</v>
      </c>
      <c r="AW10" s="14"/>
    </row>
    <row r="11" spans="1:50" ht="108" x14ac:dyDescent="0.25">
      <c r="A11" s="9" t="s">
        <v>47</v>
      </c>
      <c r="B11" s="10" t="s">
        <v>83</v>
      </c>
      <c r="C11" s="12">
        <v>6657.15</v>
      </c>
      <c r="D11" s="1">
        <v>15</v>
      </c>
      <c r="E11" s="10" t="s">
        <v>119</v>
      </c>
      <c r="F11" s="10" t="s">
        <v>148</v>
      </c>
      <c r="G11" s="10" t="s">
        <v>160</v>
      </c>
      <c r="H11" s="6" t="s">
        <v>229</v>
      </c>
      <c r="I11" s="6" t="s">
        <v>235</v>
      </c>
      <c r="J11" s="4"/>
      <c r="K11" s="4"/>
      <c r="L11" s="4"/>
      <c r="M11" s="4"/>
      <c r="N11" s="4"/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 t="s">
        <v>209</v>
      </c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8">
        <v>42088</v>
      </c>
      <c r="AW11" s="14"/>
    </row>
    <row r="12" spans="1:50" ht="123.75" customHeight="1" x14ac:dyDescent="0.25">
      <c r="A12" s="9" t="s">
        <v>48</v>
      </c>
      <c r="B12" s="10" t="s">
        <v>84</v>
      </c>
      <c r="C12" s="12">
        <v>466.1</v>
      </c>
      <c r="D12" s="1">
        <v>15</v>
      </c>
      <c r="E12" s="10" t="s">
        <v>120</v>
      </c>
      <c r="F12" s="10" t="s">
        <v>27</v>
      </c>
      <c r="G12" s="10" t="s">
        <v>161</v>
      </c>
      <c r="H12" s="6" t="s">
        <v>192</v>
      </c>
      <c r="I12" s="6" t="s">
        <v>28</v>
      </c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>
        <v>0.1</v>
      </c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8">
        <v>42029</v>
      </c>
      <c r="AW12" s="14"/>
    </row>
    <row r="13" spans="1:50" ht="111" customHeight="1" x14ac:dyDescent="0.25">
      <c r="A13" s="9" t="s">
        <v>49</v>
      </c>
      <c r="B13" s="10" t="s">
        <v>85</v>
      </c>
      <c r="C13" s="12">
        <v>54645.05</v>
      </c>
      <c r="D13" s="1">
        <v>3.5</v>
      </c>
      <c r="E13" s="10" t="s">
        <v>121</v>
      </c>
      <c r="F13" s="10" t="s">
        <v>149</v>
      </c>
      <c r="G13" s="10" t="s">
        <v>162</v>
      </c>
      <c r="H13" s="6" t="s">
        <v>193</v>
      </c>
      <c r="I13" s="6" t="s">
        <v>28</v>
      </c>
      <c r="J13" s="4"/>
      <c r="K13" s="4"/>
      <c r="L13" s="4"/>
      <c r="M13" s="4"/>
      <c r="N13" s="4"/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>
        <v>7.4999999999999997E-2</v>
      </c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8">
        <v>42029</v>
      </c>
      <c r="AW13" s="14"/>
    </row>
    <row r="14" spans="1:50" ht="99.75" customHeight="1" x14ac:dyDescent="0.25">
      <c r="A14" s="9" t="s">
        <v>252</v>
      </c>
      <c r="B14" s="10">
        <v>40974219</v>
      </c>
      <c r="C14" s="12">
        <v>54645.05</v>
      </c>
      <c r="D14" s="1">
        <v>3.5</v>
      </c>
      <c r="E14" s="10" t="s">
        <v>121</v>
      </c>
      <c r="F14" s="10" t="s">
        <v>149</v>
      </c>
      <c r="G14" s="10" t="s">
        <v>253</v>
      </c>
      <c r="H14" s="6" t="s">
        <v>251</v>
      </c>
      <c r="I14" s="6"/>
      <c r="J14" s="4"/>
      <c r="K14" s="4"/>
      <c r="L14" s="4"/>
      <c r="M14" s="4"/>
      <c r="N14" s="4"/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>
        <v>0.35</v>
      </c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8">
        <v>42029</v>
      </c>
      <c r="AW14" s="14"/>
    </row>
    <row r="15" spans="1:50" ht="288" x14ac:dyDescent="0.25">
      <c r="A15" s="9" t="s">
        <v>50</v>
      </c>
      <c r="B15" s="10" t="s">
        <v>86</v>
      </c>
      <c r="C15" s="12">
        <v>466.1</v>
      </c>
      <c r="D15" s="1">
        <v>10</v>
      </c>
      <c r="E15" s="10" t="s">
        <v>122</v>
      </c>
      <c r="F15" s="10" t="s">
        <v>38</v>
      </c>
      <c r="G15" s="10" t="s">
        <v>163</v>
      </c>
      <c r="H15" s="6" t="s">
        <v>229</v>
      </c>
      <c r="I15" s="6" t="s">
        <v>236</v>
      </c>
      <c r="J15" s="4"/>
      <c r="K15" s="4"/>
      <c r="L15" s="4"/>
      <c r="M15" s="4"/>
      <c r="N15" s="4"/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8">
        <v>42088</v>
      </c>
      <c r="AW15" s="14" t="s">
        <v>211</v>
      </c>
    </row>
    <row r="16" spans="1:50" ht="116.25" x14ac:dyDescent="0.25">
      <c r="A16" s="9" t="s">
        <v>51</v>
      </c>
      <c r="B16" s="10" t="s">
        <v>87</v>
      </c>
      <c r="C16" s="12">
        <v>466.1</v>
      </c>
      <c r="D16" s="1">
        <v>14.5</v>
      </c>
      <c r="E16" s="10" t="s">
        <v>123</v>
      </c>
      <c r="F16" s="10" t="s">
        <v>27</v>
      </c>
      <c r="G16" s="10" t="s">
        <v>164</v>
      </c>
      <c r="H16" s="6" t="s">
        <v>237</v>
      </c>
      <c r="I16" s="6" t="s">
        <v>28</v>
      </c>
      <c r="J16" s="4"/>
      <c r="K16" s="4"/>
      <c r="L16" s="4"/>
      <c r="M16" s="4"/>
      <c r="N16" s="4"/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8">
        <v>42029</v>
      </c>
      <c r="AW16" s="14" t="s">
        <v>212</v>
      </c>
    </row>
    <row r="17" spans="1:49" ht="101.25" x14ac:dyDescent="0.25">
      <c r="A17" s="9" t="s">
        <v>52</v>
      </c>
      <c r="B17" s="10" t="s">
        <v>88</v>
      </c>
      <c r="C17" s="12">
        <v>466.1</v>
      </c>
      <c r="D17" s="1">
        <v>14.5</v>
      </c>
      <c r="E17" s="10" t="s">
        <v>124</v>
      </c>
      <c r="F17" s="10" t="s">
        <v>27</v>
      </c>
      <c r="G17" s="10" t="s">
        <v>165</v>
      </c>
      <c r="H17" s="6" t="s">
        <v>194</v>
      </c>
      <c r="I17" s="6" t="s">
        <v>28</v>
      </c>
      <c r="J17" s="4"/>
      <c r="K17" s="4"/>
      <c r="L17" s="4"/>
      <c r="M17" s="4"/>
      <c r="N17" s="4"/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8">
        <v>42029</v>
      </c>
      <c r="AW17" s="14" t="s">
        <v>213</v>
      </c>
    </row>
    <row r="18" spans="1:49" ht="108" x14ac:dyDescent="0.25">
      <c r="A18" s="9" t="s">
        <v>53</v>
      </c>
      <c r="B18" s="10" t="s">
        <v>89</v>
      </c>
      <c r="C18" s="12">
        <v>466.1</v>
      </c>
      <c r="D18" s="1">
        <v>14.5</v>
      </c>
      <c r="E18" s="10" t="s">
        <v>125</v>
      </c>
      <c r="F18" s="10" t="s">
        <v>27</v>
      </c>
      <c r="G18" s="10" t="s">
        <v>166</v>
      </c>
      <c r="H18" s="6" t="s">
        <v>229</v>
      </c>
      <c r="I18" s="6" t="s">
        <v>238</v>
      </c>
      <c r="J18" s="4"/>
      <c r="K18" s="4"/>
      <c r="L18" s="4"/>
      <c r="M18" s="4"/>
      <c r="N18" s="4"/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>
        <v>0.32</v>
      </c>
      <c r="AP18" s="4"/>
      <c r="AQ18" s="4">
        <v>0.04</v>
      </c>
      <c r="AR18" s="4"/>
      <c r="AS18" s="4"/>
      <c r="AT18" s="4"/>
      <c r="AU18" s="4"/>
      <c r="AV18" s="8">
        <v>42089</v>
      </c>
      <c r="AW18" s="14"/>
    </row>
    <row r="19" spans="1:49" ht="90" x14ac:dyDescent="0.25">
      <c r="A19" s="9" t="s">
        <v>54</v>
      </c>
      <c r="B19" s="10" t="s">
        <v>90</v>
      </c>
      <c r="C19" s="12">
        <v>466.1</v>
      </c>
      <c r="D19" s="1">
        <v>12</v>
      </c>
      <c r="E19" s="10" t="s">
        <v>126</v>
      </c>
      <c r="F19" s="10" t="s">
        <v>150</v>
      </c>
      <c r="G19" s="10" t="s">
        <v>167</v>
      </c>
      <c r="H19" s="6" t="s">
        <v>229</v>
      </c>
      <c r="I19" s="6" t="s">
        <v>239</v>
      </c>
      <c r="J19" s="4"/>
      <c r="K19" s="4"/>
      <c r="L19" s="4"/>
      <c r="M19" s="4"/>
      <c r="N19" s="4"/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>
        <v>0.84</v>
      </c>
      <c r="AR19" s="4"/>
      <c r="AS19" s="4"/>
      <c r="AT19" s="4"/>
      <c r="AU19" s="4"/>
      <c r="AV19" s="8">
        <v>42089</v>
      </c>
      <c r="AW19" s="14"/>
    </row>
    <row r="20" spans="1:49" ht="126" x14ac:dyDescent="0.25">
      <c r="A20" s="9" t="s">
        <v>55</v>
      </c>
      <c r="B20" s="10" t="s">
        <v>91</v>
      </c>
      <c r="C20" s="12">
        <v>466.1</v>
      </c>
      <c r="D20" s="1">
        <v>14.5</v>
      </c>
      <c r="E20" s="10" t="s">
        <v>127</v>
      </c>
      <c r="F20" s="10" t="s">
        <v>30</v>
      </c>
      <c r="G20" s="10" t="s">
        <v>168</v>
      </c>
      <c r="H20" s="6" t="s">
        <v>229</v>
      </c>
      <c r="I20" s="6" t="s">
        <v>240</v>
      </c>
      <c r="J20" s="4"/>
      <c r="K20" s="4"/>
      <c r="L20" s="4"/>
      <c r="M20" s="4"/>
      <c r="N20" s="4"/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8">
        <v>42089</v>
      </c>
      <c r="AW20" s="14" t="s">
        <v>214</v>
      </c>
    </row>
    <row r="21" spans="1:49" ht="81" x14ac:dyDescent="0.25">
      <c r="A21" s="9" t="s">
        <v>56</v>
      </c>
      <c r="B21" s="10" t="s">
        <v>92</v>
      </c>
      <c r="C21" s="12">
        <v>2219.0500000000002</v>
      </c>
      <c r="D21" s="1">
        <v>5</v>
      </c>
      <c r="E21" s="10" t="s">
        <v>128</v>
      </c>
      <c r="F21" s="10" t="s">
        <v>149</v>
      </c>
      <c r="G21" s="10" t="s">
        <v>169</v>
      </c>
      <c r="H21" s="6" t="s">
        <v>28</v>
      </c>
      <c r="I21" s="6" t="s">
        <v>201</v>
      </c>
      <c r="J21" s="4"/>
      <c r="K21" s="4"/>
      <c r="L21" s="4"/>
      <c r="M21" s="4"/>
      <c r="N21" s="4"/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 t="s">
        <v>215</v>
      </c>
      <c r="AN21" s="4"/>
      <c r="AO21" s="4"/>
      <c r="AP21" s="4"/>
      <c r="AQ21" s="4"/>
      <c r="AR21" s="4"/>
      <c r="AS21" s="4"/>
      <c r="AT21" s="4"/>
      <c r="AU21" s="4"/>
      <c r="AV21" s="8">
        <v>42090</v>
      </c>
    </row>
    <row r="22" spans="1:49" ht="108" x14ac:dyDescent="0.25">
      <c r="A22" s="9" t="s">
        <v>57</v>
      </c>
      <c r="B22" s="10" t="s">
        <v>93</v>
      </c>
      <c r="C22" s="12">
        <v>466.1</v>
      </c>
      <c r="D22" s="1">
        <v>7</v>
      </c>
      <c r="E22" s="10" t="s">
        <v>129</v>
      </c>
      <c r="F22" s="10" t="s">
        <v>27</v>
      </c>
      <c r="G22" s="10" t="s">
        <v>170</v>
      </c>
      <c r="H22" s="6" t="s">
        <v>241</v>
      </c>
      <c r="I22" s="6" t="s">
        <v>234</v>
      </c>
      <c r="J22" s="4"/>
      <c r="K22" s="4"/>
      <c r="L22" s="4"/>
      <c r="M22" s="4"/>
      <c r="N22" s="4"/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8">
        <v>42092</v>
      </c>
      <c r="AW22" s="14" t="s">
        <v>216</v>
      </c>
    </row>
    <row r="23" spans="1:49" ht="90" x14ac:dyDescent="0.25">
      <c r="A23" s="9" t="s">
        <v>58</v>
      </c>
      <c r="B23" s="10" t="s">
        <v>94</v>
      </c>
      <c r="C23" s="12">
        <v>466.1</v>
      </c>
      <c r="D23" s="1">
        <v>5</v>
      </c>
      <c r="E23" s="10" t="s">
        <v>130</v>
      </c>
      <c r="F23" s="10" t="s">
        <v>27</v>
      </c>
      <c r="G23" s="10" t="s">
        <v>171</v>
      </c>
      <c r="H23" s="6" t="s">
        <v>242</v>
      </c>
      <c r="I23" s="6" t="s">
        <v>28</v>
      </c>
      <c r="J23" s="4"/>
      <c r="K23" s="4"/>
      <c r="L23" s="4"/>
      <c r="M23" s="4"/>
      <c r="N23" s="4"/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8">
        <v>42033</v>
      </c>
      <c r="AW23" s="14" t="s">
        <v>217</v>
      </c>
    </row>
    <row r="24" spans="1:49" ht="162" x14ac:dyDescent="0.25">
      <c r="A24" s="9" t="s">
        <v>59</v>
      </c>
      <c r="B24" s="10" t="s">
        <v>95</v>
      </c>
      <c r="C24" s="12">
        <v>466.1</v>
      </c>
      <c r="D24" s="1">
        <v>10</v>
      </c>
      <c r="E24" s="10" t="s">
        <v>131</v>
      </c>
      <c r="F24" s="10" t="s">
        <v>27</v>
      </c>
      <c r="G24" s="10" t="s">
        <v>172</v>
      </c>
      <c r="H24" s="6" t="s">
        <v>244</v>
      </c>
      <c r="I24" s="6" t="s">
        <v>243</v>
      </c>
      <c r="J24" s="4"/>
      <c r="K24" s="4"/>
      <c r="L24" s="4"/>
      <c r="M24" s="4"/>
      <c r="N24" s="4"/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>
        <v>0.21</v>
      </c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8">
        <v>42093</v>
      </c>
      <c r="AW24" s="14" t="s">
        <v>218</v>
      </c>
    </row>
    <row r="25" spans="1:49" ht="72" x14ac:dyDescent="0.25">
      <c r="A25" s="9" t="s">
        <v>60</v>
      </c>
      <c r="B25" s="10" t="s">
        <v>96</v>
      </c>
      <c r="C25" s="12">
        <v>2662.86</v>
      </c>
      <c r="D25" s="1">
        <v>6</v>
      </c>
      <c r="E25" s="10" t="s">
        <v>132</v>
      </c>
      <c r="F25" s="10" t="s">
        <v>151</v>
      </c>
      <c r="G25" s="10" t="s">
        <v>173</v>
      </c>
      <c r="H25" s="6" t="s">
        <v>229</v>
      </c>
      <c r="I25" s="6" t="s">
        <v>245</v>
      </c>
      <c r="J25" s="4"/>
      <c r="K25" s="4"/>
      <c r="L25" s="4"/>
      <c r="M25" s="4"/>
      <c r="N25" s="4"/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>
        <v>3.5000000000000003E-2</v>
      </c>
      <c r="AN25" s="4"/>
      <c r="AO25" s="4"/>
      <c r="AP25" s="4"/>
      <c r="AQ25" s="4"/>
      <c r="AR25" s="4"/>
      <c r="AS25" s="4"/>
      <c r="AT25" s="4"/>
      <c r="AU25" s="4"/>
      <c r="AV25" s="8">
        <v>42093</v>
      </c>
      <c r="AW25" s="14" t="s">
        <v>219</v>
      </c>
    </row>
    <row r="26" spans="1:49" ht="90" x14ac:dyDescent="0.25">
      <c r="A26" s="9" t="s">
        <v>61</v>
      </c>
      <c r="B26" s="10" t="s">
        <v>97</v>
      </c>
      <c r="C26" s="12">
        <v>466.1</v>
      </c>
      <c r="D26" s="1">
        <v>8</v>
      </c>
      <c r="E26" s="10" t="s">
        <v>133</v>
      </c>
      <c r="F26" s="10" t="s">
        <v>146</v>
      </c>
      <c r="G26" s="10" t="s">
        <v>174</v>
      </c>
      <c r="H26" s="6" t="s">
        <v>246</v>
      </c>
      <c r="I26" s="6" t="s">
        <v>28</v>
      </c>
      <c r="J26" s="4"/>
      <c r="K26" s="4"/>
      <c r="L26" s="4"/>
      <c r="M26" s="4"/>
      <c r="N26" s="4"/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8">
        <v>42034</v>
      </c>
      <c r="AW26" s="14" t="s">
        <v>220</v>
      </c>
    </row>
    <row r="27" spans="1:49" ht="108" x14ac:dyDescent="0.25">
      <c r="A27" s="9" t="s">
        <v>62</v>
      </c>
      <c r="B27" s="10" t="s">
        <v>98</v>
      </c>
      <c r="C27" s="12">
        <v>466.1</v>
      </c>
      <c r="D27" s="1">
        <v>15</v>
      </c>
      <c r="E27" s="10" t="s">
        <v>134</v>
      </c>
      <c r="F27" s="10" t="s">
        <v>35</v>
      </c>
      <c r="G27" s="10" t="s">
        <v>175</v>
      </c>
      <c r="H27" s="6" t="s">
        <v>229</v>
      </c>
      <c r="I27" s="6" t="s">
        <v>247</v>
      </c>
      <c r="J27" s="4"/>
      <c r="K27" s="4"/>
      <c r="L27" s="4"/>
      <c r="M27" s="4"/>
      <c r="N27" s="4"/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>
        <v>0.6</v>
      </c>
      <c r="AT27" s="4"/>
      <c r="AU27" s="4"/>
      <c r="AV27" s="8">
        <v>42093</v>
      </c>
      <c r="AW27" s="14"/>
    </row>
    <row r="28" spans="1:49" ht="81" x14ac:dyDescent="0.25">
      <c r="A28" s="9" t="s">
        <v>63</v>
      </c>
      <c r="B28" s="10" t="s">
        <v>99</v>
      </c>
      <c r="C28" s="12">
        <v>466.1</v>
      </c>
      <c r="D28" s="1">
        <v>7</v>
      </c>
      <c r="E28" s="10" t="s">
        <v>135</v>
      </c>
      <c r="F28" s="10" t="s">
        <v>146</v>
      </c>
      <c r="G28" s="10" t="s">
        <v>176</v>
      </c>
      <c r="H28" s="6" t="s">
        <v>196</v>
      </c>
      <c r="I28" s="6" t="s">
        <v>28</v>
      </c>
      <c r="J28" s="4"/>
      <c r="K28" s="4"/>
      <c r="L28" s="4"/>
      <c r="M28" s="4"/>
      <c r="N28" s="4"/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>
        <v>0.28000000000000003</v>
      </c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8">
        <v>42034</v>
      </c>
      <c r="AW28" s="14"/>
    </row>
    <row r="29" spans="1:49" ht="121.5" x14ac:dyDescent="0.25">
      <c r="A29" s="9" t="s">
        <v>64</v>
      </c>
      <c r="B29" s="10" t="s">
        <v>100</v>
      </c>
      <c r="C29" s="12">
        <v>466.1</v>
      </c>
      <c r="D29" s="1">
        <v>9</v>
      </c>
      <c r="E29" s="10" t="s">
        <v>136</v>
      </c>
      <c r="F29" s="10" t="s">
        <v>35</v>
      </c>
      <c r="G29" s="10" t="s">
        <v>177</v>
      </c>
      <c r="H29" s="6" t="s">
        <v>229</v>
      </c>
      <c r="I29" s="6" t="s">
        <v>202</v>
      </c>
      <c r="J29" s="4"/>
      <c r="K29" s="4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>
        <v>0.08</v>
      </c>
      <c r="AR29" s="4"/>
      <c r="AS29" s="4"/>
      <c r="AT29" s="4"/>
      <c r="AU29" s="4"/>
      <c r="AV29" s="8">
        <v>42093</v>
      </c>
      <c r="AW29" s="14"/>
    </row>
    <row r="30" spans="1:49" ht="93" x14ac:dyDescent="0.25">
      <c r="A30" s="9" t="s">
        <v>65</v>
      </c>
      <c r="B30" s="10" t="s">
        <v>101</v>
      </c>
      <c r="C30" s="12">
        <v>466.1</v>
      </c>
      <c r="D30" s="1">
        <v>10</v>
      </c>
      <c r="E30" s="10" t="s">
        <v>137</v>
      </c>
      <c r="F30" s="10" t="s">
        <v>30</v>
      </c>
      <c r="G30" s="10" t="s">
        <v>178</v>
      </c>
      <c r="H30" s="6" t="s">
        <v>197</v>
      </c>
      <c r="I30" s="6" t="s">
        <v>203</v>
      </c>
      <c r="J30" s="4"/>
      <c r="K30" s="4"/>
      <c r="L30" s="4"/>
      <c r="M30" s="4"/>
      <c r="N30" s="4"/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>
        <v>0.1</v>
      </c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8">
        <v>42093</v>
      </c>
      <c r="AW30" s="14" t="s">
        <v>221</v>
      </c>
    </row>
    <row r="31" spans="1:49" ht="60.75" x14ac:dyDescent="0.25">
      <c r="A31" s="9" t="s">
        <v>66</v>
      </c>
      <c r="B31" s="10" t="s">
        <v>102</v>
      </c>
      <c r="C31" s="12">
        <v>466.1</v>
      </c>
      <c r="D31" s="1">
        <v>10</v>
      </c>
      <c r="E31" s="10" t="s">
        <v>138</v>
      </c>
      <c r="F31" s="10" t="s">
        <v>34</v>
      </c>
      <c r="G31" s="10" t="s">
        <v>179</v>
      </c>
      <c r="H31" s="6" t="s">
        <v>248</v>
      </c>
      <c r="I31" s="6" t="s">
        <v>28</v>
      </c>
      <c r="J31" s="4"/>
      <c r="K31" s="4"/>
      <c r="L31" s="4"/>
      <c r="M31" s="4"/>
      <c r="N31" s="4"/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>
        <v>0.22</v>
      </c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8">
        <v>42036</v>
      </c>
      <c r="AW31" s="14"/>
    </row>
    <row r="32" spans="1:49" ht="81" x14ac:dyDescent="0.25">
      <c r="A32" s="9" t="s">
        <v>67</v>
      </c>
      <c r="B32" s="10" t="s">
        <v>103</v>
      </c>
      <c r="C32" s="12">
        <v>466.1</v>
      </c>
      <c r="D32" s="1">
        <v>15</v>
      </c>
      <c r="E32" s="10" t="s">
        <v>139</v>
      </c>
      <c r="F32" s="10" t="s">
        <v>37</v>
      </c>
      <c r="G32" s="10" t="s">
        <v>180</v>
      </c>
      <c r="H32" s="6" t="s">
        <v>229</v>
      </c>
      <c r="I32" s="6" t="s">
        <v>204</v>
      </c>
      <c r="J32" s="4"/>
      <c r="K32" s="4"/>
      <c r="L32" s="4"/>
      <c r="M32" s="4"/>
      <c r="N32" s="4"/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>
        <v>0.03</v>
      </c>
      <c r="AL32" s="4"/>
      <c r="AM32" s="4" t="s">
        <v>222</v>
      </c>
      <c r="AN32" s="4"/>
      <c r="AO32" s="4"/>
      <c r="AP32" s="4"/>
      <c r="AQ32" s="4"/>
      <c r="AR32" s="4"/>
      <c r="AS32" s="4"/>
      <c r="AT32" s="4"/>
      <c r="AU32" s="4"/>
      <c r="AV32" s="8">
        <v>42095</v>
      </c>
      <c r="AW32" s="14"/>
    </row>
    <row r="33" spans="1:49" ht="69.75" x14ac:dyDescent="0.25">
      <c r="A33" s="9" t="s">
        <v>68</v>
      </c>
      <c r="B33" s="10" t="s">
        <v>104</v>
      </c>
      <c r="C33" s="12">
        <v>466.1</v>
      </c>
      <c r="D33" s="1">
        <v>14.5</v>
      </c>
      <c r="E33" s="10" t="s">
        <v>140</v>
      </c>
      <c r="F33" s="10" t="s">
        <v>27</v>
      </c>
      <c r="G33" s="10" t="s">
        <v>181</v>
      </c>
      <c r="H33" s="6" t="s">
        <v>198</v>
      </c>
      <c r="I33" s="6" t="s">
        <v>28</v>
      </c>
      <c r="J33" s="4"/>
      <c r="K33" s="4"/>
      <c r="L33" s="4"/>
      <c r="M33" s="4"/>
      <c r="N33" s="4"/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8">
        <v>42036</v>
      </c>
      <c r="AW33" s="14" t="s">
        <v>223</v>
      </c>
    </row>
    <row r="34" spans="1:49" ht="72" x14ac:dyDescent="0.25">
      <c r="A34" s="9" t="s">
        <v>69</v>
      </c>
      <c r="B34" s="10" t="s">
        <v>105</v>
      </c>
      <c r="C34" s="12">
        <v>466.1</v>
      </c>
      <c r="D34" s="1">
        <v>7</v>
      </c>
      <c r="E34" s="10" t="s">
        <v>141</v>
      </c>
      <c r="F34" s="10" t="s">
        <v>146</v>
      </c>
      <c r="G34" s="10" t="s">
        <v>182</v>
      </c>
      <c r="H34" s="6" t="s">
        <v>199</v>
      </c>
      <c r="I34" s="6" t="s">
        <v>28</v>
      </c>
      <c r="J34" s="4"/>
      <c r="K34" s="4"/>
      <c r="L34" s="4"/>
      <c r="M34" s="4"/>
      <c r="N34" s="4"/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8">
        <v>42036</v>
      </c>
      <c r="AW34" s="14" t="s">
        <v>224</v>
      </c>
    </row>
    <row r="35" spans="1:49" ht="93" x14ac:dyDescent="0.25">
      <c r="A35" s="9" t="s">
        <v>70</v>
      </c>
      <c r="B35" s="10" t="s">
        <v>106</v>
      </c>
      <c r="C35" s="12">
        <v>1997.15</v>
      </c>
      <c r="D35" s="1">
        <v>4.5</v>
      </c>
      <c r="E35" s="10" t="s">
        <v>142</v>
      </c>
      <c r="F35" s="10" t="s">
        <v>147</v>
      </c>
      <c r="G35" s="10" t="s">
        <v>183</v>
      </c>
      <c r="H35" s="6" t="s">
        <v>229</v>
      </c>
      <c r="I35" s="6" t="s">
        <v>205</v>
      </c>
      <c r="J35" s="4"/>
      <c r="K35" s="4"/>
      <c r="L35" s="4"/>
      <c r="M35" s="4"/>
      <c r="N35" s="4"/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8">
        <v>42096</v>
      </c>
      <c r="AW35" s="14" t="s">
        <v>225</v>
      </c>
    </row>
    <row r="36" spans="1:49" ht="81" x14ac:dyDescent="0.25">
      <c r="A36" s="9" t="s">
        <v>71</v>
      </c>
      <c r="B36" s="10" t="s">
        <v>107</v>
      </c>
      <c r="C36" s="12">
        <v>466.1</v>
      </c>
      <c r="D36" s="1">
        <v>8</v>
      </c>
      <c r="E36" s="10" t="s">
        <v>143</v>
      </c>
      <c r="F36" s="10" t="s">
        <v>146</v>
      </c>
      <c r="G36" s="10" t="s">
        <v>184</v>
      </c>
      <c r="H36" s="6" t="s">
        <v>195</v>
      </c>
      <c r="I36" s="6" t="s">
        <v>28</v>
      </c>
      <c r="J36" s="4"/>
      <c r="K36" s="4"/>
      <c r="L36" s="4"/>
      <c r="M36" s="4"/>
      <c r="N36" s="4"/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>
        <v>0.12</v>
      </c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8">
        <v>42037</v>
      </c>
      <c r="AW36" s="14"/>
    </row>
    <row r="37" spans="1:49" ht="93" x14ac:dyDescent="0.25">
      <c r="A37" s="9" t="s">
        <v>72</v>
      </c>
      <c r="B37" s="10" t="s">
        <v>108</v>
      </c>
      <c r="C37" s="12">
        <v>1997.15</v>
      </c>
      <c r="D37" s="1">
        <v>4.5</v>
      </c>
      <c r="E37" s="10" t="s">
        <v>142</v>
      </c>
      <c r="F37" s="10" t="s">
        <v>147</v>
      </c>
      <c r="G37" s="10" t="s">
        <v>185</v>
      </c>
      <c r="H37" s="6" t="s">
        <v>229</v>
      </c>
      <c r="I37" s="6" t="s">
        <v>205</v>
      </c>
      <c r="J37" s="4"/>
      <c r="K37" s="4"/>
      <c r="L37" s="4"/>
      <c r="M37" s="4"/>
      <c r="N37" s="4"/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8">
        <v>42096</v>
      </c>
      <c r="AW37" s="14" t="s">
        <v>225</v>
      </c>
    </row>
    <row r="38" spans="1:49" ht="90" x14ac:dyDescent="0.25">
      <c r="A38" s="9" t="s">
        <v>73</v>
      </c>
      <c r="B38" s="10" t="s">
        <v>109</v>
      </c>
      <c r="C38" s="12">
        <v>466.1</v>
      </c>
      <c r="D38" s="1">
        <v>14</v>
      </c>
      <c r="E38" s="10" t="s">
        <v>144</v>
      </c>
      <c r="F38" s="10" t="s">
        <v>35</v>
      </c>
      <c r="G38" s="10" t="s">
        <v>186</v>
      </c>
      <c r="H38" s="6" t="s">
        <v>229</v>
      </c>
      <c r="I38" s="6" t="s">
        <v>249</v>
      </c>
      <c r="J38" s="4"/>
      <c r="K38" s="4"/>
      <c r="L38" s="4"/>
      <c r="M38" s="4"/>
      <c r="N38" s="4"/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>
        <v>0.2</v>
      </c>
      <c r="AR38" s="4"/>
      <c r="AS38" s="4"/>
      <c r="AT38" s="4"/>
      <c r="AU38" s="4"/>
      <c r="AV38" s="8">
        <v>42096</v>
      </c>
      <c r="AW38" s="14"/>
    </row>
    <row r="39" spans="1:49" ht="93" x14ac:dyDescent="0.25">
      <c r="A39" s="9" t="s">
        <v>74</v>
      </c>
      <c r="B39" s="10" t="s">
        <v>110</v>
      </c>
      <c r="C39" s="12">
        <v>1997.15</v>
      </c>
      <c r="D39" s="1">
        <v>4.5</v>
      </c>
      <c r="E39" s="10" t="s">
        <v>142</v>
      </c>
      <c r="F39" s="10" t="s">
        <v>147</v>
      </c>
      <c r="G39" s="10" t="s">
        <v>187</v>
      </c>
      <c r="H39" s="6" t="s">
        <v>229</v>
      </c>
      <c r="I39" s="6" t="s">
        <v>250</v>
      </c>
      <c r="J39" s="4"/>
      <c r="K39" s="4"/>
      <c r="L39" s="4"/>
      <c r="M39" s="4"/>
      <c r="N39" s="4"/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8">
        <v>42096</v>
      </c>
      <c r="AW39" s="14" t="s">
        <v>225</v>
      </c>
    </row>
    <row r="40" spans="1:49" ht="101.25" x14ac:dyDescent="0.25">
      <c r="A40" s="9" t="s">
        <v>227</v>
      </c>
      <c r="B40" s="10">
        <v>40976325</v>
      </c>
      <c r="C40" s="12">
        <v>466.1</v>
      </c>
      <c r="D40" s="1">
        <v>15</v>
      </c>
      <c r="E40" s="10" t="s">
        <v>145</v>
      </c>
      <c r="F40" s="10" t="s">
        <v>27</v>
      </c>
      <c r="G40" s="10" t="s">
        <v>188</v>
      </c>
      <c r="H40" s="6" t="s">
        <v>200</v>
      </c>
      <c r="I40" s="6" t="s">
        <v>28</v>
      </c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>
        <v>0.05</v>
      </c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8">
        <v>42037</v>
      </c>
      <c r="AW40" s="14" t="s">
        <v>226</v>
      </c>
    </row>
  </sheetData>
  <autoFilter ref="A2:AW2"/>
  <pageMargins left="0" right="0" top="0" bottom="0" header="0" footer="0"/>
  <pageSetup paperSize="9" scale="26" fitToHeight="1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8</vt:i4>
      </vt:variant>
    </vt:vector>
  </HeadingPairs>
  <TitlesOfParts>
    <vt:vector size="12" baseType="lpstr">
      <vt:lpstr>38_лот_(льготники)-2</vt:lpstr>
      <vt:lpstr>38_лот_(льготники)-ЮгоЗапад (2</vt:lpstr>
      <vt:lpstr>38_лот_(льготники)-ЮгоЗапад</vt:lpstr>
      <vt:lpstr>38_лот_(льготники)</vt:lpstr>
      <vt:lpstr>'38_лот_(льготники)'!Заголовки_для_печати</vt:lpstr>
      <vt:lpstr>'38_лот_(льготники)-2'!Заголовки_для_печати</vt:lpstr>
      <vt:lpstr>'38_лот_(льготники)-ЮгоЗапад'!Заголовки_для_печати</vt:lpstr>
      <vt:lpstr>'38_лот_(льготники)-ЮгоЗапад (2'!Заголовки_для_печати</vt:lpstr>
      <vt:lpstr>'38_лот_(льготники)'!Область_печати</vt:lpstr>
      <vt:lpstr>'38_лот_(льготники)-2'!Область_печати</vt:lpstr>
      <vt:lpstr>'38_лот_(льготники)-ЮгоЗапад'!Область_печати</vt:lpstr>
      <vt:lpstr>'38_лот_(льготники)-ЮгоЗапад (2'!Область_печати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2014-12-25T07:59:17Z</dcterms:modified>
</cp:coreProperties>
</file>